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Финансирование" sheetId="1" r:id="rId1"/>
  </sheets>
  <calcPr calcId="162913"/>
</workbook>
</file>

<file path=xl/calcChain.xml><?xml version="1.0" encoding="utf-8"?>
<calcChain xmlns="http://schemas.openxmlformats.org/spreadsheetml/2006/main">
  <c r="R141" i="1" l="1"/>
  <c r="Q146" i="1"/>
  <c r="H141" i="1"/>
  <c r="O143" i="1"/>
  <c r="E143" i="1"/>
  <c r="O144" i="1"/>
  <c r="E144" i="1"/>
  <c r="R147" i="1"/>
  <c r="R146" i="1" s="1"/>
  <c r="O160" i="1"/>
  <c r="G146" i="1"/>
  <c r="G141" i="1" s="1"/>
  <c r="G140" i="1" s="1"/>
  <c r="O146" i="1" l="1"/>
  <c r="T143" i="1"/>
  <c r="Q140" i="1"/>
  <c r="T144" i="1"/>
  <c r="E147" i="1" l="1"/>
  <c r="O149" i="1"/>
  <c r="T149" i="1"/>
  <c r="E149" i="1"/>
  <c r="O151" i="1"/>
  <c r="E151" i="1"/>
  <c r="T151" i="1" l="1"/>
  <c r="R90" i="1" l="1"/>
  <c r="R95" i="1"/>
  <c r="H95" i="1"/>
  <c r="G95" i="1"/>
  <c r="Q95" i="1"/>
  <c r="E102" i="1"/>
  <c r="O109" i="1"/>
  <c r="E109" i="1"/>
  <c r="O110" i="1"/>
  <c r="E110" i="1"/>
  <c r="O111" i="1"/>
  <c r="E111" i="1"/>
  <c r="O112" i="1"/>
  <c r="E112" i="1"/>
  <c r="Q114" i="1"/>
  <c r="E116" i="1"/>
  <c r="O116" i="1"/>
  <c r="T116" i="1" s="1"/>
  <c r="H114" i="1"/>
  <c r="H122" i="1"/>
  <c r="H47" i="1"/>
  <c r="T109" i="1" l="1"/>
  <c r="T110" i="1"/>
  <c r="T112" i="1"/>
  <c r="T111" i="1"/>
  <c r="R10" i="1" l="1"/>
  <c r="O10" i="1" s="1"/>
  <c r="H10" i="1"/>
  <c r="Q59" i="1" l="1"/>
  <c r="G60" i="1"/>
  <c r="G59" i="1" s="1"/>
  <c r="E62" i="1"/>
  <c r="T62" i="1" s="1"/>
  <c r="E63" i="1"/>
  <c r="T63" i="1" s="1"/>
  <c r="E64" i="1"/>
  <c r="T64" i="1" s="1"/>
  <c r="E65" i="1"/>
  <c r="T65" i="1" s="1"/>
  <c r="H67" i="1"/>
  <c r="H61" i="1" s="1"/>
  <c r="H60" i="1" s="1"/>
  <c r="E75" i="1"/>
  <c r="T75" i="1" s="1"/>
  <c r="E60" i="1" l="1"/>
  <c r="R77" i="1" l="1"/>
  <c r="H77" i="1"/>
  <c r="H59" i="1" s="1"/>
  <c r="E59" i="1" s="1"/>
  <c r="E78" i="1"/>
  <c r="O78" i="1"/>
  <c r="E79" i="1"/>
  <c r="O79" i="1"/>
  <c r="P196" i="1"/>
  <c r="Q218" i="1"/>
  <c r="Q197" i="1" s="1"/>
  <c r="G218" i="1"/>
  <c r="G197" i="1" s="1"/>
  <c r="H218" i="1"/>
  <c r="R208" i="1"/>
  <c r="H208" i="1"/>
  <c r="T79" i="1" l="1"/>
  <c r="T78" i="1"/>
  <c r="R218" i="1"/>
  <c r="R223" i="1"/>
  <c r="R198" i="1" s="1"/>
  <c r="H223" i="1"/>
  <c r="H198" i="1" s="1"/>
  <c r="G230" i="1" l="1"/>
  <c r="H230" i="1"/>
  <c r="O230" i="1"/>
  <c r="E231" i="1"/>
  <c r="O231" i="1"/>
  <c r="T231" i="1" l="1"/>
  <c r="E230" i="1"/>
  <c r="T230" i="1" s="1"/>
  <c r="Q166" i="1" l="1"/>
  <c r="Q163" i="1" s="1"/>
  <c r="Q232" i="1" s="1"/>
  <c r="G166" i="1"/>
  <c r="G163" i="1" s="1"/>
  <c r="R167" i="1"/>
  <c r="O177" i="1"/>
  <c r="H177" i="1"/>
  <c r="E177" i="1"/>
  <c r="T176" i="1"/>
  <c r="E195" i="1"/>
  <c r="T177" i="1" l="1"/>
  <c r="H167" i="1"/>
  <c r="H164" i="1"/>
  <c r="E188" i="1"/>
  <c r="H178" i="1"/>
  <c r="E178" i="1" s="1"/>
  <c r="O194" i="1"/>
  <c r="E194" i="1"/>
  <c r="O193" i="1"/>
  <c r="E193" i="1"/>
  <c r="O192" i="1"/>
  <c r="E192" i="1"/>
  <c r="T192" i="1" l="1"/>
  <c r="T193" i="1"/>
  <c r="H166" i="1"/>
  <c r="E166" i="1" s="1"/>
  <c r="T194" i="1"/>
  <c r="H20" i="1" l="1"/>
  <c r="O39" i="1"/>
  <c r="E39" i="1"/>
  <c r="T39" i="1" l="1"/>
  <c r="H82" i="1"/>
  <c r="O145" i="1"/>
  <c r="E95" i="1" l="1"/>
  <c r="E160" i="1" l="1"/>
  <c r="H154" i="1"/>
  <c r="H146" i="1" s="1"/>
  <c r="R161" i="1"/>
  <c r="O162" i="1"/>
  <c r="H161" i="1"/>
  <c r="E161" i="1" s="1"/>
  <c r="O161" i="1" l="1"/>
  <c r="R140" i="1"/>
  <c r="H140" i="1"/>
  <c r="T160" i="1"/>
  <c r="E146" i="1" l="1"/>
  <c r="E142" i="1"/>
  <c r="E145" i="1"/>
  <c r="E141" i="1" l="1"/>
  <c r="E140" i="1"/>
  <c r="Q141" i="1"/>
  <c r="O141" i="1" s="1"/>
  <c r="O142" i="1"/>
  <c r="T142" i="1" s="1"/>
  <c r="T145" i="1"/>
  <c r="H228" i="1"/>
  <c r="O229" i="1"/>
  <c r="F228" i="1"/>
  <c r="E229" i="1"/>
  <c r="H227" i="1" l="1"/>
  <c r="O204" i="1"/>
  <c r="E204" i="1"/>
  <c r="E202" i="1"/>
  <c r="E199" i="1"/>
  <c r="T204" i="1" l="1"/>
  <c r="R178" i="1"/>
  <c r="R166" i="1" s="1"/>
  <c r="O195" i="1"/>
  <c r="T195" i="1" s="1"/>
  <c r="O191" i="1"/>
  <c r="E191" i="1"/>
  <c r="E174" i="1"/>
  <c r="O174" i="1"/>
  <c r="H90" i="1"/>
  <c r="O113" i="1"/>
  <c r="E113" i="1"/>
  <c r="O108" i="1"/>
  <c r="E108" i="1"/>
  <c r="O107" i="1"/>
  <c r="O106" i="1"/>
  <c r="E106" i="1"/>
  <c r="O105" i="1"/>
  <c r="E105" i="1"/>
  <c r="O166" i="1" l="1"/>
  <c r="T174" i="1"/>
  <c r="T105" i="1"/>
  <c r="T106" i="1"/>
  <c r="T108" i="1"/>
  <c r="T191" i="1"/>
  <c r="T113" i="1"/>
  <c r="E103" i="1" l="1"/>
  <c r="O102" i="1" l="1"/>
  <c r="R114" i="1"/>
  <c r="E118" i="1"/>
  <c r="G131" i="1"/>
  <c r="E139" i="1"/>
  <c r="R136" i="1"/>
  <c r="R131" i="1" s="1"/>
  <c r="H119" i="1"/>
  <c r="E104" i="1" l="1"/>
  <c r="H81" i="1" l="1"/>
  <c r="E81" i="1" l="1"/>
  <c r="E76" i="1"/>
  <c r="R54" i="1" l="1"/>
  <c r="H54" i="1"/>
  <c r="O56" i="1"/>
  <c r="E56" i="1"/>
  <c r="T56" i="1" l="1"/>
  <c r="O61" i="1" l="1"/>
  <c r="R51" i="1" l="1"/>
  <c r="H51" i="1"/>
  <c r="E51" i="1" s="1"/>
  <c r="O53" i="1"/>
  <c r="E53" i="1"/>
  <c r="O50" i="1"/>
  <c r="E50" i="1"/>
  <c r="H43" i="1"/>
  <c r="H42" i="1" s="1"/>
  <c r="E42" i="1" s="1"/>
  <c r="H45" i="1"/>
  <c r="E44" i="1"/>
  <c r="H16" i="1"/>
  <c r="H9" i="1" s="1"/>
  <c r="E77" i="1"/>
  <c r="E35" i="1"/>
  <c r="O34" i="1"/>
  <c r="E34" i="1"/>
  <c r="O33" i="1"/>
  <c r="E33" i="1"/>
  <c r="H30" i="1"/>
  <c r="H19" i="1" s="1"/>
  <c r="H41" i="1" l="1"/>
  <c r="T50" i="1"/>
  <c r="O51" i="1"/>
  <c r="T53" i="1"/>
  <c r="E47" i="1"/>
  <c r="T34" i="1"/>
  <c r="R20" i="1"/>
  <c r="O20" i="1" s="1"/>
  <c r="O25" i="1"/>
  <c r="E25" i="1"/>
  <c r="E27" i="1"/>
  <c r="E26" i="1"/>
  <c r="E21" i="1"/>
  <c r="E18" i="1"/>
  <c r="E16" i="1"/>
  <c r="E20" i="1" l="1"/>
  <c r="T25" i="1"/>
  <c r="E14" i="1"/>
  <c r="R16" i="1"/>
  <c r="R9" i="1" s="1"/>
  <c r="O9" i="1" s="1"/>
  <c r="E17" i="1"/>
  <c r="E13" i="1"/>
  <c r="E11" i="1"/>
  <c r="R228" i="1" l="1"/>
  <c r="R227" i="1" s="1"/>
  <c r="Q228" i="1"/>
  <c r="Q227" i="1" s="1"/>
  <c r="P228" i="1"/>
  <c r="R164" i="1"/>
  <c r="R163" i="1" s="1"/>
  <c r="O163" i="1" s="1"/>
  <c r="O222" i="1"/>
  <c r="E222" i="1"/>
  <c r="O223" i="1"/>
  <c r="E223" i="1"/>
  <c r="O221" i="1"/>
  <c r="E221" i="1"/>
  <c r="O228" i="1" l="1"/>
  <c r="T223" i="1"/>
  <c r="T222" i="1"/>
  <c r="T221" i="1"/>
  <c r="H163" i="1"/>
  <c r="E163" i="1" s="1"/>
  <c r="R67" i="1" l="1"/>
  <c r="R66" i="1" s="1"/>
  <c r="O66" i="1" s="1"/>
  <c r="O70" i="1"/>
  <c r="O71" i="1"/>
  <c r="E70" i="1"/>
  <c r="E71" i="1"/>
  <c r="T70" i="1" l="1"/>
  <c r="T71" i="1"/>
  <c r="Q131" i="1" l="1"/>
  <c r="Q89" i="1" s="1"/>
  <c r="J232" i="1" l="1"/>
  <c r="K232" i="1"/>
  <c r="L232" i="1"/>
  <c r="M232" i="1"/>
  <c r="N232" i="1"/>
  <c r="Q196" i="1"/>
  <c r="P227" i="1"/>
  <c r="O227" i="1" s="1"/>
  <c r="G228" i="1"/>
  <c r="F227" i="1"/>
  <c r="F196" i="1" s="1"/>
  <c r="O226" i="1"/>
  <c r="R225" i="1"/>
  <c r="R197" i="1" s="1"/>
  <c r="O197" i="1" s="1"/>
  <c r="O224" i="1"/>
  <c r="O220" i="1"/>
  <c r="O218" i="1"/>
  <c r="O217" i="1"/>
  <c r="O216" i="1"/>
  <c r="O215" i="1"/>
  <c r="O214" i="1"/>
  <c r="O213" i="1"/>
  <c r="O212" i="1"/>
  <c r="O211" i="1"/>
  <c r="O210" i="1"/>
  <c r="O209" i="1"/>
  <c r="O207" i="1"/>
  <c r="O206" i="1"/>
  <c r="O205" i="1"/>
  <c r="O203" i="1"/>
  <c r="O202" i="1"/>
  <c r="O201" i="1"/>
  <c r="O200" i="1"/>
  <c r="O199" i="1"/>
  <c r="H225" i="1"/>
  <c r="E219" i="1"/>
  <c r="E208" i="1"/>
  <c r="E205" i="1"/>
  <c r="E200" i="1"/>
  <c r="E201" i="1"/>
  <c r="E203" i="1"/>
  <c r="E206" i="1"/>
  <c r="E207" i="1"/>
  <c r="E209" i="1"/>
  <c r="E210" i="1"/>
  <c r="E211" i="1"/>
  <c r="E212" i="1"/>
  <c r="E213" i="1"/>
  <c r="E214" i="1"/>
  <c r="E215" i="1"/>
  <c r="E216" i="1"/>
  <c r="E217" i="1"/>
  <c r="E218" i="1"/>
  <c r="E220" i="1"/>
  <c r="E224" i="1"/>
  <c r="E226" i="1"/>
  <c r="H197" i="1" l="1"/>
  <c r="H196" i="1" s="1"/>
  <c r="R196" i="1"/>
  <c r="E197" i="1"/>
  <c r="O225" i="1"/>
  <c r="E228" i="1"/>
  <c r="G227" i="1"/>
  <c r="O208" i="1"/>
  <c r="T203" i="1"/>
  <c r="E225" i="1"/>
  <c r="T224" i="1"/>
  <c r="T218" i="1"/>
  <c r="T220" i="1"/>
  <c r="T219" i="1"/>
  <c r="F232" i="1"/>
  <c r="G196" i="1" l="1"/>
  <c r="E196" i="1" s="1"/>
  <c r="E232" i="1" s="1"/>
  <c r="O196" i="1"/>
  <c r="P232" i="1"/>
  <c r="E227" i="1"/>
  <c r="E198" i="1"/>
  <c r="O198" i="1"/>
  <c r="O190" i="1" l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5" i="1"/>
  <c r="O173" i="1"/>
  <c r="O172" i="1"/>
  <c r="O171" i="1"/>
  <c r="O170" i="1"/>
  <c r="O169" i="1"/>
  <c r="O168" i="1"/>
  <c r="O167" i="1"/>
  <c r="O165" i="1"/>
  <c r="O164" i="1"/>
  <c r="E165" i="1"/>
  <c r="E168" i="1"/>
  <c r="E169" i="1"/>
  <c r="E170" i="1"/>
  <c r="E171" i="1"/>
  <c r="E172" i="1"/>
  <c r="E173" i="1"/>
  <c r="E175" i="1"/>
  <c r="E179" i="1"/>
  <c r="E180" i="1"/>
  <c r="E181" i="1"/>
  <c r="E182" i="1"/>
  <c r="E183" i="1"/>
  <c r="E184" i="1"/>
  <c r="E185" i="1"/>
  <c r="E186" i="1"/>
  <c r="E187" i="1"/>
  <c r="E189" i="1"/>
  <c r="E190" i="1"/>
  <c r="E164" i="1"/>
  <c r="O159" i="1"/>
  <c r="O158" i="1"/>
  <c r="O157" i="1"/>
  <c r="O156" i="1"/>
  <c r="O155" i="1"/>
  <c r="O153" i="1"/>
  <c r="O152" i="1"/>
  <c r="O150" i="1"/>
  <c r="O148" i="1"/>
  <c r="E148" i="1"/>
  <c r="E150" i="1"/>
  <c r="E152" i="1"/>
  <c r="E153" i="1"/>
  <c r="E162" i="1"/>
  <c r="O154" i="1" l="1"/>
  <c r="E167" i="1"/>
  <c r="T152" i="1"/>
  <c r="T148" i="1"/>
  <c r="E154" i="1"/>
  <c r="T162" i="1"/>
  <c r="T150" i="1"/>
  <c r="T161" i="1"/>
  <c r="T141" i="1"/>
  <c r="O147" i="1"/>
  <c r="T153" i="1"/>
  <c r="O139" i="1"/>
  <c r="O138" i="1"/>
  <c r="O137" i="1"/>
  <c r="O136" i="1"/>
  <c r="O135" i="1"/>
  <c r="O134" i="1"/>
  <c r="O133" i="1"/>
  <c r="O132" i="1"/>
  <c r="O130" i="1"/>
  <c r="O129" i="1"/>
  <c r="O128" i="1"/>
  <c r="O127" i="1"/>
  <c r="O126" i="1"/>
  <c r="O125" i="1"/>
  <c r="O124" i="1"/>
  <c r="R123" i="1"/>
  <c r="O123" i="1" s="1"/>
  <c r="O121" i="1"/>
  <c r="O120" i="1"/>
  <c r="R119" i="1"/>
  <c r="O118" i="1"/>
  <c r="O117" i="1"/>
  <c r="O115" i="1"/>
  <c r="O104" i="1"/>
  <c r="O103" i="1"/>
  <c r="O101" i="1"/>
  <c r="O100" i="1"/>
  <c r="O99" i="1"/>
  <c r="O98" i="1"/>
  <c r="O97" i="1"/>
  <c r="O96" i="1"/>
  <c r="O94" i="1"/>
  <c r="O93" i="1"/>
  <c r="O92" i="1"/>
  <c r="O91" i="1"/>
  <c r="H136" i="1"/>
  <c r="H131" i="1" s="1"/>
  <c r="E122" i="1"/>
  <c r="E130" i="1"/>
  <c r="E119" i="1"/>
  <c r="G114" i="1"/>
  <c r="G89" i="1" s="1"/>
  <c r="E107" i="1"/>
  <c r="E92" i="1"/>
  <c r="E93" i="1"/>
  <c r="E94" i="1"/>
  <c r="E96" i="1"/>
  <c r="E97" i="1"/>
  <c r="E98" i="1"/>
  <c r="E99" i="1"/>
  <c r="E100" i="1"/>
  <c r="E101" i="1"/>
  <c r="E115" i="1"/>
  <c r="E117" i="1"/>
  <c r="E120" i="1"/>
  <c r="E121" i="1"/>
  <c r="E124" i="1"/>
  <c r="E125" i="1"/>
  <c r="E126" i="1"/>
  <c r="E127" i="1"/>
  <c r="E128" i="1"/>
  <c r="E129" i="1"/>
  <c r="E133" i="1"/>
  <c r="E134" i="1"/>
  <c r="E135" i="1"/>
  <c r="E137" i="1"/>
  <c r="E138" i="1"/>
  <c r="E91" i="1"/>
  <c r="O119" i="1" l="1"/>
  <c r="T154" i="1"/>
  <c r="T146" i="1"/>
  <c r="O140" i="1"/>
  <c r="O232" i="1" s="1"/>
  <c r="T147" i="1"/>
  <c r="E136" i="1"/>
  <c r="H89" i="1"/>
  <c r="T104" i="1"/>
  <c r="T107" i="1"/>
  <c r="T103" i="1"/>
  <c r="O95" i="1"/>
  <c r="T130" i="1"/>
  <c r="O90" i="1"/>
  <c r="E123" i="1"/>
  <c r="O114" i="1"/>
  <c r="O131" i="1"/>
  <c r="R122" i="1"/>
  <c r="O122" i="1" s="1"/>
  <c r="R89" i="1" l="1"/>
  <c r="E89" i="1"/>
  <c r="T102" i="1"/>
  <c r="E90" i="1"/>
  <c r="O89" i="1"/>
  <c r="R82" i="1" l="1"/>
  <c r="E82" i="1"/>
  <c r="O88" i="1"/>
  <c r="O87" i="1"/>
  <c r="O86" i="1"/>
  <c r="O85" i="1"/>
  <c r="O84" i="1"/>
  <c r="O83" i="1"/>
  <c r="E83" i="1"/>
  <c r="E84" i="1"/>
  <c r="E85" i="1"/>
  <c r="E86" i="1"/>
  <c r="E87" i="1"/>
  <c r="E88" i="1"/>
  <c r="O82" i="1" l="1"/>
  <c r="R81" i="1"/>
  <c r="O81" i="1" s="1"/>
  <c r="Q60" i="1" l="1"/>
  <c r="O80" i="1"/>
  <c r="O76" i="1"/>
  <c r="O73" i="1"/>
  <c r="O69" i="1"/>
  <c r="O68" i="1"/>
  <c r="O72" i="1"/>
  <c r="O67" i="1"/>
  <c r="E72" i="1"/>
  <c r="R74" i="1"/>
  <c r="O77" i="1"/>
  <c r="E68" i="1"/>
  <c r="E69" i="1"/>
  <c r="E73" i="1"/>
  <c r="E80" i="1"/>
  <c r="O74" i="1" l="1"/>
  <c r="E66" i="1"/>
  <c r="E74" i="1"/>
  <c r="E67" i="1"/>
  <c r="E61" i="1" l="1"/>
  <c r="R60" i="1" l="1"/>
  <c r="R57" i="1"/>
  <c r="E54" i="1"/>
  <c r="O58" i="1"/>
  <c r="O55" i="1"/>
  <c r="O52" i="1"/>
  <c r="E52" i="1"/>
  <c r="E55" i="1"/>
  <c r="E58" i="1"/>
  <c r="R47" i="1"/>
  <c r="O47" i="1" s="1"/>
  <c r="R45" i="1"/>
  <c r="O45" i="1" s="1"/>
  <c r="R43" i="1"/>
  <c r="R42" i="1" s="1"/>
  <c r="O42" i="1" s="1"/>
  <c r="T42" i="1" s="1"/>
  <c r="O48" i="1"/>
  <c r="O46" i="1"/>
  <c r="O44" i="1"/>
  <c r="T44" i="1" s="1"/>
  <c r="E46" i="1"/>
  <c r="E48" i="1"/>
  <c r="E45" i="1"/>
  <c r="E43" i="1"/>
  <c r="R30" i="1"/>
  <c r="O30" i="1" s="1"/>
  <c r="O40" i="1"/>
  <c r="O38" i="1"/>
  <c r="O37" i="1"/>
  <c r="O36" i="1"/>
  <c r="O35" i="1"/>
  <c r="O32" i="1"/>
  <c r="O31" i="1"/>
  <c r="E31" i="1"/>
  <c r="E32" i="1"/>
  <c r="E36" i="1"/>
  <c r="E37" i="1"/>
  <c r="E38" i="1"/>
  <c r="E40" i="1"/>
  <c r="E30" i="1"/>
  <c r="E19" i="1" s="1"/>
  <c r="O29" i="1"/>
  <c r="O28" i="1"/>
  <c r="O27" i="1"/>
  <c r="O26" i="1"/>
  <c r="O24" i="1"/>
  <c r="O23" i="1"/>
  <c r="O22" i="1"/>
  <c r="O21" i="1"/>
  <c r="E22" i="1"/>
  <c r="E23" i="1"/>
  <c r="E24" i="1"/>
  <c r="E28" i="1"/>
  <c r="E29" i="1"/>
  <c r="O16" i="1"/>
  <c r="O18" i="1"/>
  <c r="O17" i="1"/>
  <c r="O15" i="1"/>
  <c r="O14" i="1"/>
  <c r="T14" i="1" s="1"/>
  <c r="O13" i="1"/>
  <c r="O12" i="1"/>
  <c r="O11" i="1"/>
  <c r="E12" i="1"/>
  <c r="E15" i="1"/>
  <c r="O57" i="1" l="1"/>
  <c r="R49" i="1"/>
  <c r="T48" i="1"/>
  <c r="R41" i="1"/>
  <c r="O41" i="1" s="1"/>
  <c r="R19" i="1"/>
  <c r="O19" i="1" s="1"/>
  <c r="R59" i="1"/>
  <c r="O60" i="1"/>
  <c r="T22" i="1"/>
  <c r="O54" i="1"/>
  <c r="E41" i="1"/>
  <c r="O43" i="1"/>
  <c r="O49" i="1" l="1"/>
  <c r="E9" i="1"/>
  <c r="T9" i="1" s="1"/>
  <c r="E10" i="1"/>
  <c r="T10" i="1" s="1"/>
  <c r="T16" i="1"/>
  <c r="T41" i="1"/>
  <c r="T95" i="1"/>
  <c r="T119" i="1"/>
  <c r="T122" i="1"/>
  <c r="T136" i="1"/>
  <c r="H57" i="1"/>
  <c r="H49" i="1" s="1"/>
  <c r="T199" i="1"/>
  <c r="T200" i="1"/>
  <c r="T201" i="1"/>
  <c r="T202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25" i="1"/>
  <c r="T226" i="1"/>
  <c r="T228" i="1"/>
  <c r="T229" i="1"/>
  <c r="T165" i="1"/>
  <c r="T166" i="1"/>
  <c r="T167" i="1"/>
  <c r="T168" i="1"/>
  <c r="T169" i="1"/>
  <c r="T170" i="1"/>
  <c r="T171" i="1"/>
  <c r="T172" i="1"/>
  <c r="T173" i="1"/>
  <c r="T175" i="1"/>
  <c r="T178" i="1"/>
  <c r="T179" i="1"/>
  <c r="T180" i="1"/>
  <c r="T181" i="1"/>
  <c r="T182" i="1"/>
  <c r="T183" i="1"/>
  <c r="T184" i="1"/>
  <c r="T185" i="1"/>
  <c r="T186" i="1"/>
  <c r="T187" i="1"/>
  <c r="T189" i="1"/>
  <c r="T190" i="1"/>
  <c r="T164" i="1"/>
  <c r="T91" i="1"/>
  <c r="T92" i="1"/>
  <c r="T93" i="1"/>
  <c r="T94" i="1"/>
  <c r="T96" i="1"/>
  <c r="T97" i="1"/>
  <c r="T98" i="1"/>
  <c r="T99" i="1"/>
  <c r="T100" i="1"/>
  <c r="T101" i="1"/>
  <c r="T115" i="1"/>
  <c r="T117" i="1"/>
  <c r="T118" i="1"/>
  <c r="T120" i="1"/>
  <c r="T121" i="1"/>
  <c r="T124" i="1"/>
  <c r="T125" i="1"/>
  <c r="T126" i="1"/>
  <c r="T127" i="1"/>
  <c r="T128" i="1"/>
  <c r="T129" i="1"/>
  <c r="T133" i="1"/>
  <c r="T134" i="1"/>
  <c r="T135" i="1"/>
  <c r="T137" i="1"/>
  <c r="T138" i="1"/>
  <c r="T139" i="1"/>
  <c r="T90" i="1"/>
  <c r="T83" i="1"/>
  <c r="T86" i="1"/>
  <c r="T87" i="1"/>
  <c r="T88" i="1"/>
  <c r="T61" i="1"/>
  <c r="T66" i="1"/>
  <c r="T67" i="1"/>
  <c r="T68" i="1"/>
  <c r="T69" i="1"/>
  <c r="T72" i="1"/>
  <c r="T73" i="1"/>
  <c r="T74" i="1"/>
  <c r="T76" i="1"/>
  <c r="T77" i="1"/>
  <c r="T80" i="1"/>
  <c r="T60" i="1"/>
  <c r="T52" i="1"/>
  <c r="T54" i="1"/>
  <c r="T55" i="1"/>
  <c r="T58" i="1"/>
  <c r="T51" i="1"/>
  <c r="T45" i="1"/>
  <c r="T46" i="1"/>
  <c r="T47" i="1"/>
  <c r="T43" i="1"/>
  <c r="T21" i="1"/>
  <c r="T23" i="1"/>
  <c r="T24" i="1"/>
  <c r="T26" i="1"/>
  <c r="T27" i="1"/>
  <c r="T28" i="1"/>
  <c r="T29" i="1"/>
  <c r="T30" i="1"/>
  <c r="T31" i="1"/>
  <c r="T32" i="1"/>
  <c r="T33" i="1"/>
  <c r="T35" i="1"/>
  <c r="T36" i="1"/>
  <c r="T37" i="1"/>
  <c r="T38" i="1"/>
  <c r="T40" i="1"/>
  <c r="T20" i="1"/>
  <c r="T11" i="1"/>
  <c r="T12" i="1"/>
  <c r="T13" i="1"/>
  <c r="T15" i="1"/>
  <c r="T17" i="1"/>
  <c r="T18" i="1"/>
  <c r="T198" i="1"/>
  <c r="H232" i="1" l="1"/>
  <c r="R232" i="1"/>
  <c r="E114" i="1"/>
  <c r="T114" i="1" s="1"/>
  <c r="E131" i="1"/>
  <c r="E132" i="1"/>
  <c r="T132" i="1" s="1"/>
  <c r="T123" i="1"/>
  <c r="E57" i="1"/>
  <c r="T57" i="1" s="1"/>
  <c r="T197" i="1"/>
  <c r="T81" i="1"/>
  <c r="T163" i="1"/>
  <c r="G232" i="1"/>
  <c r="T227" i="1"/>
  <c r="T19" i="1"/>
  <c r="O59" i="1"/>
  <c r="T82" i="1"/>
  <c r="T140" i="1"/>
  <c r="E49" i="1" l="1"/>
  <c r="T131" i="1"/>
  <c r="T196" i="1"/>
  <c r="T59" i="1"/>
  <c r="T49" i="1" l="1"/>
  <c r="T232" i="1"/>
  <c r="T89" i="1"/>
  <c r="E159" i="1" l="1"/>
  <c r="T159" i="1" s="1"/>
  <c r="E157" i="1"/>
  <c r="T157" i="1" s="1"/>
  <c r="E156" i="1"/>
  <c r="T156" i="1" s="1"/>
  <c r="E155" i="1"/>
  <c r="T155" i="1" s="1"/>
  <c r="E158" i="1"/>
  <c r="T158" i="1" s="1"/>
</calcChain>
</file>

<file path=xl/sharedStrings.xml><?xml version="1.0" encoding="utf-8"?>
<sst xmlns="http://schemas.openxmlformats.org/spreadsheetml/2006/main" count="443" uniqueCount="362">
  <si>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</si>
  <si>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</si>
  <si>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</si>
  <si>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</si>
  <si>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</si>
  <si>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</si>
  <si>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</si>
  <si>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</si>
  <si>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</si>
  <si>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</si>
  <si>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</si>
  <si>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</si>
  <si>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</si>
  <si>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Материальная помощь семьям с детьми-инвалидами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</si>
  <si>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</si>
  <si>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</si>
  <si>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Бюджет Киришского городского поселения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</si>
  <si>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</si>
  <si>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</si>
  <si>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</si>
  <si>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</si>
  <si>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Организация и проведение фестивалей, выставок, смотров, конкурсов и информационно-просветительских мероприятий</t>
  </si>
  <si>
    <t xml:space="preserve">Результат </t>
  </si>
  <si>
    <t>День защиты детей</t>
  </si>
  <si>
    <t>День России</t>
  </si>
  <si>
    <t>День пожилого человека</t>
  </si>
  <si>
    <t>Новогодний праздник для школьников</t>
  </si>
  <si>
    <t>Изготовление баннеров к праздничным мероприятиям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</si>
  <si>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</si>
  <si>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</si>
  <si>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</si>
  <si>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</si>
  <si>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</si>
  <si>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</si>
  <si>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</si>
  <si>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</si>
  <si>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</si>
  <si>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«Безопасность Киришского городского  поселения»</t>
  </si>
  <si>
    <t>Эксплуатация системы "Безопасный город"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</si>
  <si>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</si>
  <si>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</si>
  <si>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</si>
  <si>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</si>
  <si>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</si>
  <si>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</si>
  <si>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Открытый конкурс молодых модельеров «Золотая нить»</t>
  </si>
  <si>
    <t>Работа с детьми и молодежью в подведомственных учреждениях</t>
  </si>
  <si>
    <t>Организация и проведение военно-полевых сборов имени Героя Советского Союза капитана Галкина М.П.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</si>
  <si>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</si>
  <si>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</si>
  <si>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</si>
  <si>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</si>
  <si>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</si>
  <si>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</si>
  <si>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</si>
  <si>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</si>
  <si>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</si>
  <si>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Проведение программы в рамках соревнований "Лыжня России"</t>
  </si>
  <si>
    <t>День Победы</t>
  </si>
  <si>
    <t>День медицинского работника</t>
  </si>
  <si>
    <t>День работников жилищно-коммунального хозяйства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</si>
  <si>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</si>
  <si>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</si>
  <si>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Организация и проведение культурно-массовых мероприятий в МАУ "МДЦ "Восход"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</si>
  <si>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</si>
  <si>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</si>
  <si>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</si>
  <si>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</si>
  <si>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2</t>
  </si>
  <si>
    <t>2.1</t>
  </si>
  <si>
    <t>2.2</t>
  </si>
  <si>
    <t>1.3.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</si>
  <si>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</si>
  <si>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2.3</t>
  </si>
  <si>
    <t>2.4</t>
  </si>
  <si>
    <t>2.5</t>
  </si>
  <si>
    <t>2.6</t>
  </si>
  <si>
    <t>2.7</t>
  </si>
  <si>
    <t>2.8</t>
  </si>
  <si>
    <t>2.1.</t>
  </si>
  <si>
    <t>1.1.3</t>
  </si>
  <si>
    <t>1.1</t>
  </si>
  <si>
    <t>1.1.1</t>
  </si>
  <si>
    <t>1.1.2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</si>
  <si>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</si>
  <si>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Электроснабжение уличного освещения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</si>
  <si>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</si>
  <si>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</si>
  <si>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</si>
  <si>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</si>
  <si>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</si>
  <si>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</si>
  <si>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</si>
  <si>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1.1.4.</t>
  </si>
  <si>
    <t>1.3.1</t>
  </si>
  <si>
    <t>1.3.2</t>
  </si>
  <si>
    <t>1.3.3</t>
  </si>
  <si>
    <t>1.3.4</t>
  </si>
  <si>
    <t>2.1.3</t>
  </si>
  <si>
    <t>1.7</t>
  </si>
  <si>
    <t>1</t>
  </si>
  <si>
    <t>Содержание детских игровых  площадок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</si>
  <si>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</si>
  <si>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</si>
  <si>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Развитие автомобильных дорог Киришского городского поселения</t>
  </si>
  <si>
    <t>1.8</t>
  </si>
  <si>
    <t>1.</t>
  </si>
  <si>
    <t>2.</t>
  </si>
  <si>
    <t>2.2.</t>
  </si>
  <si>
    <t>Комплекс процессных мероприятий "Развитие малого, среднего предпринимательства и потребительского рынка"</t>
  </si>
  <si>
    <t>Информационная, консультационная и образовательная поддержка субъектов малого и среднего предпринимательства, в том числе:</t>
  </si>
  <si>
    <t>поддержка плательщиков налога на профессиональный доход (индивидуальные предприниматели и физические лица)</t>
  </si>
  <si>
    <t>поддержка социального предпринимательства</t>
  </si>
  <si>
    <t>Комплекс процессных мероприятий "Социально-экономическое развитие территории"</t>
  </si>
  <si>
    <t>поддержка молодежного предпринимательства (самозанятые граждане и индивидуальные предприниматели в возрасте до 35 лет)</t>
  </si>
  <si>
    <t>1.9</t>
  </si>
  <si>
    <t xml:space="preserve">Комплекс  процессных мероприятий "Совершенствование социальной поддержки семьи и детей"  
</t>
  </si>
  <si>
    <t xml:space="preserve">Материальная помощь при рождении ребенка
</t>
  </si>
  <si>
    <t xml:space="preserve">Транспортные услуги по доставке детей к месту назначения и обратно
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</si>
  <si>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</si>
  <si>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</si>
  <si>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</si>
  <si>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</si>
  <si>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</si>
  <si>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
имеющим звание «Заслуженный»</t>
  </si>
  <si>
    <t>Материальная помощь гражданам, имеющим звание  «Почетный гражданин города Кириши»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</si>
  <si>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</si>
  <si>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</si>
  <si>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к месту назначения и обратно</t>
  </si>
  <si>
    <t xml:space="preserve"> 1.1</t>
  </si>
  <si>
    <t>1.4.</t>
  </si>
  <si>
    <t xml:space="preserve"> 2.1</t>
  </si>
  <si>
    <t xml:space="preserve"> 3.1</t>
  </si>
  <si>
    <t>Комплекс процессных мероприятий «Повышение безопасности дорожного движения»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</si>
  <si>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</si>
  <si>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 «Предупреждение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</si>
  <si>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осуществления мероприятий по гражданской обороне, защите населения и территории от чрезвычайных ситуаций природного и техногенного характера.</t>
  </si>
  <si>
    <t>Комплекс процессных мероприятий «Содействие в обеспечении жильем граждан Киришского городского поселения»</t>
  </si>
  <si>
    <t>Поддержка граждан, нуждающихся в улучшении жилищных условий</t>
  </si>
  <si>
    <t>Комплекс процессных мероприятий "Капитальный ремонт многоквартирных домов"</t>
  </si>
  <si>
    <t>Комплекс процессных мероприятий "Содержание свободных помещений муниципального жилищного фонда"</t>
  </si>
  <si>
    <t xml:space="preserve">Содержание свободных  помещений  муниципального жилищного фонда  </t>
  </si>
  <si>
    <t>Мероприятия, направленные на достижение целей федеральных (региональных) проектов</t>
  </si>
  <si>
    <t>Капитальный ремонт и ремонт дорожного покрытия автомобильных дорог общего пользования местного значения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</si>
  <si>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</si>
  <si>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Комплекс процессных мероприятий "Создание условий для осуществления дорожной деятельности "</t>
  </si>
  <si>
    <t>Обеспечение деятельности МКУ "УПСР"</t>
  </si>
  <si>
    <t>Комплекс процессных мероприятий «Энергосбережение и повышение энергетической эффективности»</t>
  </si>
  <si>
    <t xml:space="preserve">Актуализация схемы теплоснабжения 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</si>
  <si>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</si>
  <si>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</si>
  <si>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</si>
  <si>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</si>
  <si>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</si>
  <si>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</si>
  <si>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1.7.</t>
  </si>
  <si>
    <t>1.8.</t>
  </si>
  <si>
    <t>Мероприятия, направленные на реализацию федерального проекта «Патриотическое воспитание»</t>
  </si>
  <si>
    <t>Городская акция "Георгиевская ленточка"</t>
  </si>
  <si>
    <t>Вахта памяти</t>
  </si>
  <si>
    <t>Комплекс процессных мероприятий "Создание условий и возможностей для успешной социализации и самореализации молодежи"</t>
  </si>
  <si>
    <t>Комплекс процессных мероприятий "Профилактика асоциального поведения и содействие занятости молодежи"</t>
  </si>
  <si>
    <t>2.3.</t>
  </si>
  <si>
    <t>2.4.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</si>
  <si>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</si>
  <si>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3.</t>
  </si>
  <si>
    <t>Комплекс процессных мероприятий  «Поддержка социально ориентированных некоммерческих организаций»</t>
  </si>
  <si>
    <t>3.1.</t>
  </si>
  <si>
    <t>3.2.</t>
  </si>
  <si>
    <t>4.</t>
  </si>
  <si>
    <t>Комплекс процессных мероприятий  «Гармонизация межнациональных и межконфессиональных отношений»</t>
  </si>
  <si>
    <t>4.1.</t>
  </si>
  <si>
    <t>Развитие национально-культурного взаимодействия представителей различных национальностей и конфессий</t>
  </si>
  <si>
    <t>4.1.1.</t>
  </si>
  <si>
    <t>4.1.2.</t>
  </si>
  <si>
    <t>4.1.3.</t>
  </si>
  <si>
    <t>4.1.4.</t>
  </si>
  <si>
    <t>4.1.5.</t>
  </si>
  <si>
    <t>4.1.6.</t>
  </si>
  <si>
    <t>Транспортные услуги по доставке делегации к месту проведения мероприятия и обратно</t>
  </si>
  <si>
    <t>5.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</si>
  <si>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</si>
  <si>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</si>
  <si>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городского поселения</t>
  </si>
  <si>
    <t>5.1.1.</t>
  </si>
  <si>
    <t xml:space="preserve">Опубликование муниципальных правовых актов органа местного самоуправления </t>
  </si>
  <si>
    <t>5.1.2.</t>
  </si>
  <si>
    <t>5.1.3.</t>
  </si>
  <si>
    <t>5.2.</t>
  </si>
  <si>
    <t>5.2.1.</t>
  </si>
  <si>
    <t>5.2.2.</t>
  </si>
  <si>
    <t>5.3.</t>
  </si>
  <si>
    <t>Комплекс процессных мероприятий «Мероприятия, направленные на создание условий для занятий физической культурой и спортом»</t>
  </si>
  <si>
    <t>Обеспечение деятельности муниципальных учреждений</t>
  </si>
  <si>
    <t>Обеспечение деятельности МАУ "Ледовая Арена "Кириши"</t>
  </si>
  <si>
    <t>Обеспечение деятельности МАУ "Спорт и молодость"</t>
  </si>
  <si>
    <t>МКУ "УПСР"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</si>
  <si>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</si>
  <si>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</si>
  <si>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официальных физкультурных и спортивных мероприятий с участием общественных спортивных  организаций</t>
  </si>
  <si>
    <t>Доставка спортсменов, участников к месту проведения официальных физкультурных и спортивных мероприятий</t>
  </si>
  <si>
    <t>1.3.5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</si>
  <si>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</si>
  <si>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Комплекс процессных мероприятий "Развитие адаптивной физической культуры и спорта"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</si>
  <si>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</si>
  <si>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Библиотечное обслуживание, методическое обеспечение библиотек </t>
  </si>
  <si>
    <t>Комплекс процессных мероприятий "Мероприятия, направленные на создание условий для развития искусства и творчества"</t>
  </si>
  <si>
    <t>2.1.1.</t>
  </si>
  <si>
    <t>2.1.2.</t>
  </si>
  <si>
    <t>2.1.5.</t>
  </si>
  <si>
    <t>Кросс Наций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</si>
  <si>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</si>
  <si>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</si>
  <si>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</t>
  </si>
  <si>
    <t>2.3.2</t>
  </si>
  <si>
    <t>Аренда рекламного места для размещения баннеров к праздничным мероприятиям на рекламном щите (билборде)</t>
  </si>
  <si>
    <t>2.3.3</t>
  </si>
  <si>
    <t>2.3.4</t>
  </si>
  <si>
    <t>2.3.6.</t>
  </si>
  <si>
    <t>2.3.8</t>
  </si>
  <si>
    <t>2.3.9</t>
  </si>
  <si>
    <t>2.3.10</t>
  </si>
  <si>
    <t>2.3.11</t>
  </si>
  <si>
    <t>2.3.13.</t>
  </si>
  <si>
    <t xml:space="preserve">Комплекс процессных мероприятий «Содержание и благоустройство городских территорий» </t>
  </si>
  <si>
    <t>Обустройство и содержание детских площадок</t>
  </si>
  <si>
    <t>Ремонт проездов и подходов к подъездам многоквартирных жилых домов</t>
  </si>
  <si>
    <t>Выравнивающий слой</t>
  </si>
  <si>
    <t>Комплекс процессных мероприятий "Организация ритуальных услуг и содержание мест захоронений Киришского городского поселения""</t>
  </si>
  <si>
    <t>Подпрограмма «Формирование комфортной городской среды»</t>
  </si>
  <si>
    <t>Фактический объем финансирования за январь-июнь  2022 г.</t>
  </si>
  <si>
    <t>Ремонт здания по адресу: ул. Мира, д. 15</t>
  </si>
  <si>
    <t>1.8.1</t>
  </si>
  <si>
    <t>4.1.7.</t>
  </si>
  <si>
    <t>Реконструкция стадиона "Нефтяник"</t>
  </si>
  <si>
    <t>2.1.4.</t>
  </si>
  <si>
    <t>2.1.6</t>
  </si>
  <si>
    <t>Изготовление (приобретение) праздничных конструкций</t>
  </si>
  <si>
    <t>1.10</t>
  </si>
  <si>
    <t>1.11</t>
  </si>
  <si>
    <t>1.12</t>
  </si>
  <si>
    <t>Материальная помощь семьям с детьми, оказавшимся в трудной жизненной ситуации</t>
  </si>
  <si>
    <t>Материальная помощь на адаптацию (перепланировка) жилых помещений</t>
  </si>
  <si>
    <t>2.9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</si>
  <si>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или в период проведения специальной военной операции на территориях Донецкой Народной Республики,Луганской Народной Республики, Херсонской области, Запорожской области. Украины</t>
  </si>
  <si>
    <t xml:space="preserve">Комплекс процессных мероприятий </t>
  </si>
  <si>
    <t>Создание условий для предоставления жилых помещений</t>
  </si>
  <si>
    <t>Отраслевой проект "Развитие и приведение в нормативное состояние автомобильных дорог общего пользования"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</si>
  <si>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</si>
  <si>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1.2.1.</t>
  </si>
  <si>
    <t>Образовательный форум для молодежи</t>
  </si>
  <si>
    <t>Слет активной молодежи</t>
  </si>
  <si>
    <t>Муниципальный конкурс молодежных проектов (инициатив) "ПРОдвижение"</t>
  </si>
  <si>
    <t>Конкурс "Пасхальное яйцо"</t>
  </si>
  <si>
    <t>Уборка помещений Общественной приемной  по адресу пер. Школьный, д. 3</t>
  </si>
  <si>
    <t>Предоставление постоянного доступа к сети Интернет в Общественной приемной по адресу пер. Школьный, д. 3</t>
  </si>
  <si>
    <t>Обследование технического состояния здания МАУ МДЦ "Восход" по адресу: ул. Мира, д.15</t>
  </si>
  <si>
    <t>1.13</t>
  </si>
  <si>
    <t>2.1.7</t>
  </si>
  <si>
    <t>Масленица</t>
  </si>
  <si>
    <t>Международный женский день- 8 марта</t>
  </si>
  <si>
    <t>2.3.5.</t>
  </si>
  <si>
    <t>День города</t>
  </si>
  <si>
    <t>2.3.7</t>
  </si>
  <si>
    <t>День знаний</t>
  </si>
  <si>
    <t>2.3.12.</t>
  </si>
  <si>
    <t>1.9.</t>
  </si>
  <si>
    <t>1.9.1.</t>
  </si>
  <si>
    <t>Региональный проект "Формирование комфортной городской среды"</t>
  </si>
  <si>
    <t>Отраслевой проект "Благоустройство общественных, дворовых пространств и цифровизация городского хозяйства"</t>
  </si>
  <si>
    <t>Отраслевой проект "Развитие физической культуры и массового спорта"</t>
  </si>
  <si>
    <t xml:space="preserve">Поддержка развития общественной инфраструктуры муниципального значения </t>
  </si>
  <si>
    <t>за  январь-июнь 2025 года</t>
  </si>
  <si>
    <t>на 2025 год (тыс. руб.)</t>
  </si>
  <si>
    <t>Выполнено на отчетную дату на 01.07.2025 г.</t>
  </si>
  <si>
    <t>Обеспечение условий инвалидам для беспрепятственного доступа к жилым зданиям, общему имуществу в МКД</t>
  </si>
  <si>
    <t>2.10</t>
  </si>
  <si>
    <t>Приобретение (изготовление) венков,цветов в целях возложения к памятникам и памятным знакам</t>
  </si>
  <si>
    <t>Приобретение подарочной, цветочной и сувенирной продукции, наградной атрибутики (День строителя, день образования Ленингралдской области, День города)</t>
  </si>
  <si>
    <t xml:space="preserve">День образования Ленингадской области </t>
  </si>
  <si>
    <t>Подготовка и проведение Дня образования Ленинградской области</t>
  </si>
  <si>
    <t>Вечер отдыха "50+"</t>
  </si>
  <si>
    <t>Праздничное мероприятие, посвященное Дню освобождения Киришей от немецко-фашистских захватчиков</t>
  </si>
  <si>
    <t>2.2.8</t>
  </si>
  <si>
    <t>Благоуствройство дворовых территорий по адресу: ул Советская дом 19, 21</t>
  </si>
  <si>
    <t>благоустройство территории Памятник-пушка в честь советских воинов, освободивших город от фашистских захватчиков в 1943 году</t>
  </si>
  <si>
    <t>ремонт стелы и дорожек Стела передний край обороны г Кириши</t>
  </si>
  <si>
    <t>благоустройство парков и скверов</t>
  </si>
  <si>
    <t>приобетение многолетних насаждений</t>
  </si>
  <si>
    <t>1.7.3.</t>
  </si>
  <si>
    <t>1.7.2</t>
  </si>
  <si>
    <t>устройство скамеек 3 шт в районе церкви</t>
  </si>
  <si>
    <t>1.7.1</t>
  </si>
  <si>
    <t>кронирование деревьев пр победы. Пр ленина</t>
  </si>
  <si>
    <t>1.6.9</t>
  </si>
  <si>
    <t>1.6.8.</t>
  </si>
  <si>
    <t>услуги по отбору проб асфальтобетонного покрытия</t>
  </si>
  <si>
    <t>Ремонт проездов и подходов к подъездам многоквартирных жилых домов по адрес пр героев д 9 устройство пешеходной дорожки</t>
  </si>
  <si>
    <t>1.6.7.</t>
  </si>
  <si>
    <t>1.6.6.</t>
  </si>
  <si>
    <t xml:space="preserve">Ремонт проездов и подходов к подъездам многоквартирных жилых домов по адресу дек бестужевых к дому 12а ул советская (пешеходная дорожка )
</t>
  </si>
  <si>
    <t>1.6.5</t>
  </si>
  <si>
    <t xml:space="preserve">Ремонт проездов и подходов к подъездам многоквартирных жилых домов  по адресу пр героев д 2 к МДОУ детский сад №27 корпус 2 по адресу пр ленина д 32 пешеходная дорожка 
</t>
  </si>
  <si>
    <t>1.6.4.</t>
  </si>
  <si>
    <t xml:space="preserve">Ремонт проездов и подходов к подъездам многоквартирных жилых домов  
</t>
  </si>
  <si>
    <t>1.6.3.</t>
  </si>
  <si>
    <t xml:space="preserve">Ремонт проездов и подходов к подъездам многоквартирных жилых домов  по адресу пр лентна 11 у первого подъезда пешеходная дорожка </t>
  </si>
  <si>
    <t>1.6.2.</t>
  </si>
  <si>
    <t xml:space="preserve">Ремонт проездов и подходов к подъездам многоквартирных жилых домов  по адресу ул строителей д 2 пешеходная дорожка
</t>
  </si>
  <si>
    <t>1.6.1</t>
  </si>
  <si>
    <t xml:space="preserve">Ремонт проездов и подходов к подъездам многоквартирных жилых домов  по адресу ул Романтиков д 15
</t>
  </si>
  <si>
    <t>приобретение и установка информационных стендов для детских игровых площадок</t>
  </si>
  <si>
    <t>1.4.2</t>
  </si>
  <si>
    <t>1.4.1.</t>
  </si>
  <si>
    <t>Ремонтные работы на мемориале «Памяти Павших»</t>
  </si>
  <si>
    <t>1.2.2.</t>
  </si>
  <si>
    <t>содержание контейнерных площадок на территории Киришского городского поселения</t>
  </si>
  <si>
    <t>сбор и транспортирование отходов производства и потребления, не являюшиеся твердыми коммунальными отходами с мест их несанкционированного складирования</t>
  </si>
  <si>
    <t>Участие  в организации деятельности п сбору (в том числе раздельному сбору) и транспртированию отходов</t>
  </si>
  <si>
    <t>мероприятия, направленные на строительство объекта</t>
  </si>
  <si>
    <t>Административно-хозяйственные расходы в рамках осуществления дорожной деятельности</t>
  </si>
  <si>
    <t>Подготовка и проведение празднования дня образования Ленинградской области</t>
  </si>
  <si>
    <t>ремонт дорожного покрытия пр Героев</t>
  </si>
  <si>
    <t>1.1.7</t>
  </si>
  <si>
    <t>Проезд вдоль пр.Героев, д.6</t>
  </si>
  <si>
    <t>1.1.6</t>
  </si>
  <si>
    <t>Парковочные места для маломобильных групп населения</t>
  </si>
  <si>
    <t>проведение экспертных мероприятий по ремонту дороги</t>
  </si>
  <si>
    <t>1.1.6.3.</t>
  </si>
  <si>
    <t>ремонт тротуара дорога ул пионерская (от дома 8а ул Пионерская до  МОУ КСОШ №2)</t>
  </si>
  <si>
    <t>1.1.6.2</t>
  </si>
  <si>
    <t>ремонт подходов к пешеходным переходам, дорога ул советская (в районе перекрестка ул Советская и убл Молодежный со стороны пр Ленина и лома 21 по ул Советской</t>
  </si>
  <si>
    <t>1.1.6.1</t>
  </si>
  <si>
    <t>ремонт тротуара ул советская     (четная сторона в районе центра Досуга Кинеф)</t>
  </si>
  <si>
    <t>ремонт дорожного покрытия Выравнивающий слой Автодороги "А"</t>
  </si>
  <si>
    <t>1.1.5</t>
  </si>
  <si>
    <t>1.1.4</t>
  </si>
  <si>
    <t>Дорога Ленина, д 4</t>
  </si>
  <si>
    <t>ремонт дорожного покрытия ул восточная (от пр победы 1 этап) ремонт основания у колодца</t>
  </si>
  <si>
    <t>Дорога пр.Ленина (участок от пл.Победы в Великой Отечественной войне до пл.Бровко (четная и нечетная сторона)</t>
  </si>
  <si>
    <t>поддержка  субъектов малого и среднего предпринимательства осуществляющих деятельность в НТО</t>
  </si>
  <si>
    <t>Установка дорожных знаков</t>
  </si>
  <si>
    <t xml:space="preserve">Реализация проектов гражданских инициатив </t>
  </si>
  <si>
    <t xml:space="preserve">Поддержка общественных организаций в части проведения мероприятий по социально поддержке и защите лиц с ограниченными возможностями здоровья 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</si>
  <si>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</si>
  <si>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1.17</t>
  </si>
  <si>
    <t>Ремонт кровли с заменой водосточной системы с установкой обогрева крыши здания МАУ «МДЦ «Восход» (г. Кириши, ул. Мира, д.15)</t>
  </si>
  <si>
    <t>1.16</t>
  </si>
  <si>
    <t>Ремонт сцены на площади "Праздничная"</t>
  </si>
  <si>
    <t>1.15</t>
  </si>
  <si>
    <t>Установка подъемной платформы для инвалидов и универсальной системы вызова персонала инвалидов (оборудование в рамках программы «Доступная среда»)</t>
  </si>
  <si>
    <t>1.14</t>
  </si>
  <si>
    <t>Приобретение прочих материальных запасов</t>
  </si>
  <si>
    <t>Приобретение компьютерного оборудования и оргтехники</t>
  </si>
  <si>
    <t>Приобретение прочих основных средств</t>
  </si>
  <si>
    <t>Приобретение мебели</t>
  </si>
  <si>
    <t>Ремонт молодежного клуба «Радуга»</t>
  </si>
  <si>
    <t>Ремонт молодежных клубов</t>
  </si>
  <si>
    <t>Мероприятия по укреплению материально-технической базы муниципальных учреждений</t>
  </si>
  <si>
    <t>1.2.1</t>
  </si>
  <si>
    <t>Мероприятия по сохранению и развитию  материально-технической базы  МАУ "Ледовая Арена "Кириши"</t>
  </si>
  <si>
    <t xml:space="preserve">Обеспечение деятельности МАУ "Спорт и молодость"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</si>
</sst>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#,##0.00\ [$€-407];[Red]\-#,##0.00\ [$€-407]"/>
    <numFmt numFmtId="168" formatCode="#,##0.000"/>
  </numFmts>
  <fonts count="4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0" borderId="0"/>
    <xf numFmtId="167" fontId="16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7" fillId="4" borderId="4" applyNumberFormat="0" applyAlignment="0" applyProtection="0"/>
    <xf numFmtId="0" fontId="18" fillId="11" borderId="5" applyNumberFormat="0" applyAlignment="0" applyProtection="0"/>
    <xf numFmtId="0" fontId="19" fillId="11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2" borderId="10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14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</cellStyleXfs>
  <cellXfs count="148">
    <xf numFmtId="0" fontId="0" fillId="0" borderId="0" xfId="0"/>
    <xf numFmtId="0" fontId="1" fillId="0" borderId="0" xfId="0" applyFont="1" applyFill="1" applyProtection="1"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Protection="1">
      <protection locked="0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3" fillId="0" borderId="0" xfId="0" applyFont="1" applyFill="1" applyProtection="1"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Fill="1" applyProtection="1">
      <protection locked="0"/>
    </xf>
    <xf numFmtId="0" fontId="36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8" fillId="0" borderId="0" xfId="0" applyFont="1" applyFill="1" applyAlignment="1" applyProtection="1">
      <alignment wrapText="1"/>
      <protection locked="0"/>
    </xf>
    <xf numFmtId="4" fontId="7" fillId="0" borderId="0" xfId="0" applyNumberFormat="1" applyFont="1" applyFill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4" fontId="1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8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2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 applyProtection="1">
      <alignment vertical="center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/>
      <protection locked="0"/>
    </xf>
    <xf numFmtId="4" fontId="3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" fontId="12" fillId="0" borderId="1" xfId="0" applyNumberFormat="1" applyFont="1" applyFill="1" applyBorder="1"/>
    <xf numFmtId="43" fontId="8" fillId="0" borderId="1" xfId="1" applyFont="1" applyFill="1" applyBorder="1" applyAlignment="1" applyProtection="1">
      <alignment vertical="center" wrapText="1"/>
      <protection locked="0"/>
    </xf>
    <xf numFmtId="43" fontId="10" fillId="0" borderId="1" xfId="1" applyFont="1" applyFill="1" applyBorder="1" applyAlignment="1" applyProtection="1">
      <alignment vertical="center" wrapText="1"/>
      <protection locked="0"/>
    </xf>
    <xf numFmtId="43" fontId="8" fillId="0" borderId="1" xfId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1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16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2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0" applyNumberFormat="1" applyFont="1" applyFill="1" applyBorder="1" applyAlignment="1" applyProtection="1">
      <alignment horizontal="left" vertical="center" wrapText="1"/>
      <protection locked="0"/>
    </xf>
  </cellXfs>
  <cellStyles count="30">
    <cellStyle name="Heading" xfId="3"/>
    <cellStyle name="Heading1" xfId="4"/>
    <cellStyle name="Result" xfId="5"/>
    <cellStyle name="Result2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" xfId="1" builtinId="3"/>
    <cellStyle name="Хороший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36"/>
  <sheetViews>
    <sheetView tabSelected="1" zoomScale="115" zoomScaleNormal="115" workbookViewId="0">
      <pane ySplit="5" topLeftCell="A59" activePane="bottomLeft" state="frozen"/>
      <selection pane="bottomLeft" activeCell="A164" sqref="A164:XFD195"/>
    </sheetView>
  </sheetViews>
  <sheetFormatPr defaultColWidth="9.140625" defaultRowHeight="12.75" outlineLevelRow="5" x14ac:dyDescent="0.2"/>
  <cols>
    <col min="1" max="1" width="8.140625" style="104" customWidth="1"/>
    <col min="2" max="2" width="7" style="18" customWidth="1"/>
    <col min="3" max="3" width="47.28515625" style="19" customWidth="1"/>
    <col min="4" max="4" width="6" style="1" customWidth="1"/>
    <col min="5" max="5" width="16.28515625" style="1" customWidth="1"/>
    <col min="6" max="6" width="11.5703125" style="1" customWidth="1"/>
    <col min="7" max="7" width="11.7109375" style="1" customWidth="1"/>
    <col min="8" max="8" width="13.140625" style="1" customWidth="1"/>
    <col min="9" max="9" width="9.42578125" style="1" customWidth="1"/>
    <col min="10" max="10" width="11.5703125" style="1" hidden="1" customWidth="1"/>
    <col min="11" max="11" width="12" style="1" hidden="1" customWidth="1"/>
    <col min="12" max="12" width="11.7109375" style="1" hidden="1" customWidth="1"/>
    <col min="13" max="13" width="12.28515625" style="1" hidden="1" customWidth="1"/>
    <col min="14" max="14" width="7.85546875" style="1" hidden="1" customWidth="1"/>
    <col min="15" max="15" width="11.28515625" style="1" customWidth="1"/>
    <col min="16" max="16" width="9.140625" style="1" customWidth="1"/>
    <col min="17" max="17" width="11.28515625" style="1" customWidth="1"/>
    <col min="18" max="18" width="11.42578125" style="1" customWidth="1"/>
    <col min="19" max="19" width="8.28515625" style="1" customWidth="1"/>
    <col min="20" max="20" width="14.28515625" style="85" customWidth="1"/>
    <col min="21" max="16384" width="9.140625" style="5"/>
  </cols>
  <sheetData>
    <row r="2" spans="1:21" ht="17.25" customHeight="1" x14ac:dyDescent="0.2">
      <c r="A2" s="133" t="s">
        <v>10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1" x14ac:dyDescent="0.2">
      <c r="A3" s="135" t="s">
        <v>12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</row>
    <row r="4" spans="1:21" x14ac:dyDescent="0.2">
      <c r="A4" s="135" t="s">
        <v>272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6" spans="1:21" ht="23.25" customHeight="1" x14ac:dyDescent="0.2">
      <c r="A6" s="136" t="s">
        <v>0</v>
      </c>
      <c r="B6" s="137" t="s">
        <v>1</v>
      </c>
      <c r="C6" s="137"/>
      <c r="D6" s="137" t="s">
        <v>2</v>
      </c>
      <c r="E6" s="136" t="s">
        <v>3</v>
      </c>
      <c r="F6" s="136"/>
      <c r="G6" s="136"/>
      <c r="H6" s="136"/>
      <c r="I6" s="136"/>
      <c r="J6" s="136" t="s">
        <v>230</v>
      </c>
      <c r="K6" s="136"/>
      <c r="L6" s="136"/>
      <c r="M6" s="136"/>
      <c r="N6" s="136"/>
      <c r="O6" s="136" t="s">
        <v>274</v>
      </c>
      <c r="P6" s="136"/>
      <c r="Q6" s="136"/>
      <c r="R6" s="136"/>
      <c r="S6" s="136"/>
      <c r="T6" s="136" t="s">
        <v>22</v>
      </c>
    </row>
    <row r="7" spans="1:21" x14ac:dyDescent="0.2">
      <c r="A7" s="136"/>
      <c r="B7" s="137"/>
      <c r="C7" s="137"/>
      <c r="D7" s="137"/>
      <c r="E7" s="136" t="s">
        <v>273</v>
      </c>
      <c r="F7" s="136"/>
      <c r="G7" s="136"/>
      <c r="H7" s="136"/>
      <c r="I7" s="136"/>
      <c r="J7" s="136" t="s">
        <v>4</v>
      </c>
      <c r="K7" s="136"/>
      <c r="L7" s="136"/>
      <c r="M7" s="136"/>
      <c r="N7" s="136"/>
      <c r="O7" s="136" t="s">
        <v>4</v>
      </c>
      <c r="P7" s="136"/>
      <c r="Q7" s="136"/>
      <c r="R7" s="136"/>
      <c r="S7" s="136"/>
      <c r="T7" s="136"/>
    </row>
    <row r="8" spans="1:21" ht="109.5" customHeight="1" x14ac:dyDescent="0.2">
      <c r="A8" s="136"/>
      <c r="B8" s="137"/>
      <c r="C8" s="137"/>
      <c r="D8" s="137"/>
      <c r="E8" s="39" t="s">
        <v>9</v>
      </c>
      <c r="F8" s="39" t="s">
        <v>5</v>
      </c>
      <c r="G8" s="39" t="s">
        <v>6</v>
      </c>
      <c r="H8" s="39" t="s">
        <v>16</v>
      </c>
      <c r="I8" s="39" t="s">
        <v>7</v>
      </c>
      <c r="J8" s="39" t="s">
        <v>9</v>
      </c>
      <c r="K8" s="39" t="s">
        <v>8</v>
      </c>
      <c r="L8" s="39" t="s">
        <v>6</v>
      </c>
      <c r="M8" s="39" t="s">
        <v>16</v>
      </c>
      <c r="N8" s="39" t="s">
        <v>7</v>
      </c>
      <c r="O8" s="39" t="s">
        <v>9</v>
      </c>
      <c r="P8" s="39" t="s">
        <v>8</v>
      </c>
      <c r="Q8" s="39" t="s">
        <v>6</v>
      </c>
      <c r="R8" s="39" t="s">
        <v>16</v>
      </c>
      <c r="S8" s="39" t="s">
        <v>7</v>
      </c>
      <c r="T8" s="136"/>
    </row>
    <row r="9" spans="1:21" s="20" customFormat="1" ht="48.75" customHeight="1" collapsed="1" x14ac:dyDescent="0.2">
      <c r="A9" s="76">
        <v>1</v>
      </c>
      <c r="B9" s="127" t="s">
        <v>31</v>
      </c>
      <c r="C9" s="127"/>
      <c r="D9" s="9"/>
      <c r="E9" s="81">
        <f>H9</f>
        <v>24645.35</v>
      </c>
      <c r="F9" s="82"/>
      <c r="G9" s="82"/>
      <c r="H9" s="81">
        <f>H10+H16</f>
        <v>24645.35</v>
      </c>
      <c r="I9" s="82"/>
      <c r="J9" s="82"/>
      <c r="K9" s="82"/>
      <c r="L9" s="82"/>
      <c r="M9" s="82"/>
      <c r="N9" s="82"/>
      <c r="O9" s="81">
        <f>R9</f>
        <v>11923.91</v>
      </c>
      <c r="P9" s="82"/>
      <c r="Q9" s="82"/>
      <c r="R9" s="83">
        <f>R10+R16</f>
        <v>11923.91</v>
      </c>
      <c r="S9" s="82"/>
      <c r="T9" s="86">
        <f>O9/E9*100</f>
        <v>48.381986865676488</v>
      </c>
    </row>
    <row r="10" spans="1:21" s="22" customFormat="1" ht="34.5" hidden="1" customHeight="1" outlineLevel="1" x14ac:dyDescent="0.2">
      <c r="A10" s="75" t="s">
        <v>106</v>
      </c>
      <c r="B10" s="128" t="s">
        <v>109</v>
      </c>
      <c r="C10" s="128"/>
      <c r="D10" s="6"/>
      <c r="E10" s="21">
        <f>H10</f>
        <v>6626.3</v>
      </c>
      <c r="F10" s="21"/>
      <c r="G10" s="7"/>
      <c r="H10" s="21">
        <f>H11+H15</f>
        <v>6626.3</v>
      </c>
      <c r="I10" s="7"/>
      <c r="J10" s="21"/>
      <c r="K10" s="21"/>
      <c r="L10" s="7"/>
      <c r="M10" s="21">
        <v>1834</v>
      </c>
      <c r="N10" s="7"/>
      <c r="O10" s="21">
        <f>R10+Q10+P10</f>
        <v>2426.8000000000002</v>
      </c>
      <c r="P10" s="21"/>
      <c r="Q10" s="7"/>
      <c r="R10" s="21">
        <f>R11+R15</f>
        <v>2426.8000000000002</v>
      </c>
      <c r="S10" s="7"/>
      <c r="T10" s="7">
        <f>O10/E10*100</f>
        <v>36.623756847712905</v>
      </c>
    </row>
    <row r="11" spans="1:21" s="20" customFormat="1" ht="48" hidden="1" customHeight="1" outlineLevel="2" collapsed="1" x14ac:dyDescent="0.2">
      <c r="A11" s="70" t="s">
        <v>29</v>
      </c>
      <c r="B11" s="129" t="s">
        <v>110</v>
      </c>
      <c r="C11" s="129"/>
      <c r="D11" s="40"/>
      <c r="E11" s="23">
        <f>H11</f>
        <v>5626.3</v>
      </c>
      <c r="F11" s="23"/>
      <c r="G11" s="23"/>
      <c r="H11" s="23">
        <v>5626.3</v>
      </c>
      <c r="I11" s="23"/>
      <c r="J11" s="23"/>
      <c r="K11" s="23"/>
      <c r="L11" s="23"/>
      <c r="M11" s="23">
        <v>1834</v>
      </c>
      <c r="N11" s="23"/>
      <c r="O11" s="23">
        <f>R11</f>
        <v>2426.8000000000002</v>
      </c>
      <c r="P11" s="23"/>
      <c r="Q11" s="23"/>
      <c r="R11" s="23">
        <v>2426.8000000000002</v>
      </c>
      <c r="S11" s="23"/>
      <c r="T11" s="21">
        <f t="shared" ref="T11:T18" si="0">O11/E11*100</f>
        <v>43.133142562607759</v>
      </c>
    </row>
    <row r="12" spans="1:21" s="20" customFormat="1" ht="41.25" hidden="1" customHeight="1" outlineLevel="5" x14ac:dyDescent="0.35">
      <c r="A12" s="70" t="s">
        <v>30</v>
      </c>
      <c r="B12" s="129" t="s">
        <v>111</v>
      </c>
      <c r="C12" s="129"/>
      <c r="D12" s="40"/>
      <c r="E12" s="23">
        <f t="shared" ref="E12:E15" si="1">H12</f>
        <v>250</v>
      </c>
      <c r="F12" s="23"/>
      <c r="G12" s="23"/>
      <c r="H12" s="23">
        <v>250</v>
      </c>
      <c r="I12" s="23"/>
      <c r="J12" s="23"/>
      <c r="K12" s="23"/>
      <c r="L12" s="23"/>
      <c r="M12" s="23"/>
      <c r="N12" s="23"/>
      <c r="O12" s="23">
        <f t="shared" ref="O12:O15" si="2">R12</f>
        <v>115</v>
      </c>
      <c r="P12" s="23"/>
      <c r="Q12" s="23"/>
      <c r="R12" s="23">
        <v>115</v>
      </c>
      <c r="S12" s="23"/>
      <c r="T12" s="21">
        <f t="shared" si="0"/>
        <v>46</v>
      </c>
      <c r="U12" s="33"/>
    </row>
    <row r="13" spans="1:21" s="20" customFormat="1" ht="39" hidden="1" customHeight="1" outlineLevel="5" x14ac:dyDescent="0.2">
      <c r="A13" s="70" t="s">
        <v>34</v>
      </c>
      <c r="B13" s="129" t="s">
        <v>114</v>
      </c>
      <c r="C13" s="129"/>
      <c r="D13" s="40"/>
      <c r="E13" s="23">
        <f>H13</f>
        <v>210</v>
      </c>
      <c r="F13" s="23"/>
      <c r="G13" s="23"/>
      <c r="H13" s="23">
        <v>210</v>
      </c>
      <c r="I13" s="23"/>
      <c r="J13" s="23"/>
      <c r="K13" s="23"/>
      <c r="L13" s="23"/>
      <c r="M13" s="23"/>
      <c r="N13" s="23"/>
      <c r="O13" s="23">
        <f t="shared" si="2"/>
        <v>107</v>
      </c>
      <c r="P13" s="23"/>
      <c r="Q13" s="23"/>
      <c r="R13" s="23">
        <v>107</v>
      </c>
      <c r="S13" s="23"/>
      <c r="T13" s="21">
        <f t="shared" si="0"/>
        <v>50.952380952380949</v>
      </c>
    </row>
    <row r="14" spans="1:21" s="22" customFormat="1" ht="39.6" hidden="1" customHeight="1" outlineLevel="4" x14ac:dyDescent="0.2">
      <c r="A14" s="70" t="s">
        <v>92</v>
      </c>
      <c r="B14" s="129" t="s">
        <v>112</v>
      </c>
      <c r="C14" s="129"/>
      <c r="D14" s="41"/>
      <c r="E14" s="23">
        <f>H14</f>
        <v>200</v>
      </c>
      <c r="F14" s="23"/>
      <c r="G14" s="23"/>
      <c r="H14" s="23">
        <v>200</v>
      </c>
      <c r="I14" s="21"/>
      <c r="J14" s="21"/>
      <c r="K14" s="21"/>
      <c r="L14" s="21"/>
      <c r="M14" s="21"/>
      <c r="N14" s="21"/>
      <c r="O14" s="23">
        <f t="shared" si="2"/>
        <v>120</v>
      </c>
      <c r="P14" s="21"/>
      <c r="Q14" s="21"/>
      <c r="R14" s="23">
        <v>120</v>
      </c>
      <c r="S14" s="21"/>
      <c r="T14" s="21">
        <f>O14/E14*100</f>
        <v>60</v>
      </c>
    </row>
    <row r="15" spans="1:21" s="20" customFormat="1" ht="35.25" hidden="1" customHeight="1" outlineLevel="3" x14ac:dyDescent="0.2">
      <c r="A15" s="70" t="s">
        <v>93</v>
      </c>
      <c r="B15" s="105" t="s">
        <v>340</v>
      </c>
      <c r="C15" s="105"/>
      <c r="D15" s="9"/>
      <c r="E15" s="23">
        <f t="shared" si="1"/>
        <v>1000</v>
      </c>
      <c r="F15" s="23"/>
      <c r="G15" s="8"/>
      <c r="H15" s="23">
        <v>1000</v>
      </c>
      <c r="I15" s="8"/>
      <c r="J15" s="23"/>
      <c r="K15" s="8"/>
      <c r="L15" s="8"/>
      <c r="M15" s="23"/>
      <c r="N15" s="8"/>
      <c r="O15" s="23">
        <f t="shared" si="2"/>
        <v>0</v>
      </c>
      <c r="P15" s="8"/>
      <c r="Q15" s="8"/>
      <c r="R15" s="23">
        <v>0</v>
      </c>
      <c r="S15" s="8"/>
      <c r="T15" s="7">
        <f t="shared" si="0"/>
        <v>0</v>
      </c>
    </row>
    <row r="16" spans="1:21" s="28" customFormat="1" ht="26.45" hidden="1" customHeight="1" outlineLevel="1" x14ac:dyDescent="0.2">
      <c r="A16" s="73">
        <v>2</v>
      </c>
      <c r="B16" s="127" t="s">
        <v>113</v>
      </c>
      <c r="C16" s="127"/>
      <c r="D16" s="6"/>
      <c r="E16" s="21">
        <f>H16</f>
        <v>18019.05</v>
      </c>
      <c r="F16" s="21"/>
      <c r="G16" s="7"/>
      <c r="H16" s="21">
        <f>SUM(H17:H18)</f>
        <v>18019.05</v>
      </c>
      <c r="I16" s="7"/>
      <c r="J16" s="21"/>
      <c r="K16" s="7"/>
      <c r="L16" s="7"/>
      <c r="M16" s="21"/>
      <c r="N16" s="7"/>
      <c r="O16" s="21">
        <f>R16</f>
        <v>9497.11</v>
      </c>
      <c r="P16" s="7"/>
      <c r="Q16" s="7"/>
      <c r="R16" s="21">
        <f>SUM(R17:R18)</f>
        <v>9497.11</v>
      </c>
      <c r="S16" s="7"/>
      <c r="T16" s="7">
        <f t="shared" si="0"/>
        <v>52.705941767185294</v>
      </c>
    </row>
    <row r="17" spans="1:21" s="20" customFormat="1" ht="20.25" hidden="1" customHeight="1" outlineLevel="2" x14ac:dyDescent="0.2">
      <c r="A17" s="70" t="s">
        <v>79</v>
      </c>
      <c r="B17" s="136" t="s">
        <v>32</v>
      </c>
      <c r="C17" s="136"/>
      <c r="D17" s="9"/>
      <c r="E17" s="23">
        <f>H17</f>
        <v>12357.27</v>
      </c>
      <c r="F17" s="23"/>
      <c r="G17" s="8"/>
      <c r="H17" s="23">
        <v>12357.27</v>
      </c>
      <c r="I17" s="8"/>
      <c r="J17" s="23"/>
      <c r="K17" s="8"/>
      <c r="L17" s="8"/>
      <c r="M17" s="23"/>
      <c r="N17" s="8"/>
      <c r="O17" s="23">
        <f t="shared" ref="O17:O18" si="3">R17</f>
        <v>6860.47</v>
      </c>
      <c r="P17" s="8"/>
      <c r="Q17" s="8"/>
      <c r="R17" s="23">
        <v>6860.47</v>
      </c>
      <c r="S17" s="8"/>
      <c r="T17" s="7">
        <f t="shared" si="0"/>
        <v>55.517683112855835</v>
      </c>
    </row>
    <row r="18" spans="1:21" s="20" customFormat="1" ht="56.25" hidden="1" customHeight="1" outlineLevel="2" x14ac:dyDescent="0.2">
      <c r="A18" s="70" t="s">
        <v>108</v>
      </c>
      <c r="B18" s="136" t="s">
        <v>33</v>
      </c>
      <c r="C18" s="136"/>
      <c r="D18" s="9"/>
      <c r="E18" s="23">
        <f>H18</f>
        <v>5661.78</v>
      </c>
      <c r="F18" s="23"/>
      <c r="G18" s="8"/>
      <c r="H18" s="23">
        <v>5661.78</v>
      </c>
      <c r="I18" s="8"/>
      <c r="J18" s="23"/>
      <c r="K18" s="8"/>
      <c r="L18" s="8"/>
      <c r="M18" s="23"/>
      <c r="N18" s="8"/>
      <c r="O18" s="23">
        <f t="shared" si="3"/>
        <v>2636.64</v>
      </c>
      <c r="P18" s="8"/>
      <c r="Q18" s="8"/>
      <c r="R18" s="23">
        <v>2636.64</v>
      </c>
      <c r="S18" s="8"/>
      <c r="T18" s="7">
        <f t="shared" si="0"/>
        <v>46.56910017697615</v>
      </c>
      <c r="U18" s="34"/>
    </row>
    <row r="19" spans="1:21" s="20" customFormat="1" ht="48.75" customHeight="1" collapsed="1" x14ac:dyDescent="0.2">
      <c r="A19" s="76">
        <v>2</v>
      </c>
      <c r="B19" s="127" t="s">
        <v>36</v>
      </c>
      <c r="C19" s="127"/>
      <c r="D19" s="9"/>
      <c r="E19" s="21">
        <f>E20+E30</f>
        <v>13562.89</v>
      </c>
      <c r="F19" s="21"/>
      <c r="G19" s="21"/>
      <c r="H19" s="21">
        <f>H20+H30</f>
        <v>13562.89</v>
      </c>
      <c r="I19" s="21"/>
      <c r="J19" s="21"/>
      <c r="K19" s="21"/>
      <c r="L19" s="21"/>
      <c r="M19" s="21"/>
      <c r="N19" s="21"/>
      <c r="O19" s="21">
        <f>SUM(P19+Q19+R19+S19)</f>
        <v>4135.4799999999996</v>
      </c>
      <c r="P19" s="21"/>
      <c r="Q19" s="21"/>
      <c r="R19" s="21">
        <f>SUM(R20+R30)</f>
        <v>4135.4799999999996</v>
      </c>
      <c r="S19" s="8"/>
      <c r="T19" s="7">
        <f>O19/E19*100</f>
        <v>30.491141637217435</v>
      </c>
      <c r="U19" s="35"/>
    </row>
    <row r="20" spans="1:21" s="20" customFormat="1" ht="37.9" hidden="1" customHeight="1" outlineLevel="1" x14ac:dyDescent="0.2">
      <c r="A20" s="87" t="s">
        <v>106</v>
      </c>
      <c r="B20" s="128" t="s">
        <v>116</v>
      </c>
      <c r="C20" s="128"/>
      <c r="D20" s="6"/>
      <c r="E20" s="21">
        <f>H20</f>
        <v>2922.6600000000003</v>
      </c>
      <c r="F20" s="21"/>
      <c r="G20" s="7"/>
      <c r="H20" s="21">
        <f>SUM(H21:H29)</f>
        <v>2922.6600000000003</v>
      </c>
      <c r="I20" s="7"/>
      <c r="J20" s="21"/>
      <c r="K20" s="7"/>
      <c r="L20" s="7"/>
      <c r="M20" s="21"/>
      <c r="N20" s="7"/>
      <c r="O20" s="21">
        <f>R20</f>
        <v>623.15</v>
      </c>
      <c r="P20" s="7"/>
      <c r="Q20" s="7"/>
      <c r="R20" s="21">
        <f>SUM(R21:R29)</f>
        <v>623.15</v>
      </c>
      <c r="S20" s="7"/>
      <c r="T20" s="7">
        <f>O20/E20*100</f>
        <v>21.321330568728484</v>
      </c>
    </row>
    <row r="21" spans="1:21" s="20" customFormat="1" ht="23.25" hidden="1" customHeight="1" outlineLevel="2" x14ac:dyDescent="0.2">
      <c r="A21" s="88" t="s">
        <v>81</v>
      </c>
      <c r="B21" s="105" t="s">
        <v>117</v>
      </c>
      <c r="C21" s="105"/>
      <c r="D21" s="9"/>
      <c r="E21" s="23">
        <f>H21</f>
        <v>150</v>
      </c>
      <c r="F21" s="23"/>
      <c r="G21" s="8"/>
      <c r="H21" s="23">
        <v>150</v>
      </c>
      <c r="I21" s="8"/>
      <c r="J21" s="23"/>
      <c r="K21" s="8"/>
      <c r="L21" s="8"/>
      <c r="M21" s="23"/>
      <c r="N21" s="8"/>
      <c r="O21" s="23">
        <f>R21</f>
        <v>27</v>
      </c>
      <c r="P21" s="8"/>
      <c r="Q21" s="8"/>
      <c r="R21" s="23">
        <v>27</v>
      </c>
      <c r="S21" s="8"/>
      <c r="T21" s="7">
        <f t="shared" ref="T21:T40" si="4">O21/E21*100</f>
        <v>18</v>
      </c>
    </row>
    <row r="22" spans="1:21" s="20" customFormat="1" ht="35.450000000000003" hidden="1" customHeight="1" outlineLevel="2" x14ac:dyDescent="0.2">
      <c r="A22" s="88" t="s">
        <v>86</v>
      </c>
      <c r="B22" s="105" t="s">
        <v>118</v>
      </c>
      <c r="C22" s="105"/>
      <c r="D22" s="9"/>
      <c r="E22" s="23">
        <f t="shared" ref="E22:E29" si="5">H22</f>
        <v>192.36</v>
      </c>
      <c r="F22" s="23"/>
      <c r="G22" s="8"/>
      <c r="H22" s="23">
        <v>192.36</v>
      </c>
      <c r="I22" s="8"/>
      <c r="J22" s="23"/>
      <c r="K22" s="8"/>
      <c r="L22" s="8"/>
      <c r="M22" s="8"/>
      <c r="N22" s="8"/>
      <c r="O22" s="23">
        <f t="shared" ref="O22:O29" si="6">R22</f>
        <v>53.15</v>
      </c>
      <c r="P22" s="8"/>
      <c r="Q22" s="8"/>
      <c r="R22" s="23">
        <v>53.15</v>
      </c>
      <c r="S22" s="8"/>
      <c r="T22" s="7">
        <f>O22/E22*100</f>
        <v>27.630484508213765</v>
      </c>
    </row>
    <row r="23" spans="1:21" s="20" customFormat="1" ht="37.15" hidden="1" customHeight="1" outlineLevel="2" x14ac:dyDescent="0.2">
      <c r="A23" s="88" t="s">
        <v>87</v>
      </c>
      <c r="B23" s="105" t="s">
        <v>119</v>
      </c>
      <c r="C23" s="105"/>
      <c r="D23" s="9"/>
      <c r="E23" s="23">
        <f t="shared" si="5"/>
        <v>9.9</v>
      </c>
      <c r="F23" s="23"/>
      <c r="G23" s="8"/>
      <c r="H23" s="23">
        <v>9.9</v>
      </c>
      <c r="I23" s="8"/>
      <c r="J23" s="23"/>
      <c r="K23" s="8"/>
      <c r="L23" s="8"/>
      <c r="M23" s="23"/>
      <c r="N23" s="8"/>
      <c r="O23" s="23">
        <f t="shared" si="6"/>
        <v>0</v>
      </c>
      <c r="P23" s="8"/>
      <c r="Q23" s="8"/>
      <c r="R23" s="23">
        <v>0</v>
      </c>
      <c r="S23" s="8"/>
      <c r="T23" s="7">
        <f t="shared" si="4"/>
        <v>0</v>
      </c>
    </row>
    <row r="24" spans="1:21" s="20" customFormat="1" ht="27.75" hidden="1" customHeight="1" outlineLevel="2" x14ac:dyDescent="0.2">
      <c r="A24" s="88" t="s">
        <v>88</v>
      </c>
      <c r="B24" s="105" t="s">
        <v>120</v>
      </c>
      <c r="C24" s="105"/>
      <c r="D24" s="9"/>
      <c r="E24" s="23">
        <f t="shared" si="5"/>
        <v>540</v>
      </c>
      <c r="F24" s="23"/>
      <c r="G24" s="8"/>
      <c r="H24" s="23">
        <v>540</v>
      </c>
      <c r="I24" s="8"/>
      <c r="J24" s="23"/>
      <c r="K24" s="8"/>
      <c r="L24" s="8"/>
      <c r="M24" s="23"/>
      <c r="N24" s="8"/>
      <c r="O24" s="23">
        <f t="shared" si="6"/>
        <v>183</v>
      </c>
      <c r="P24" s="8"/>
      <c r="Q24" s="8"/>
      <c r="R24" s="23">
        <v>183</v>
      </c>
      <c r="S24" s="8"/>
      <c r="T24" s="7">
        <f t="shared" si="4"/>
        <v>33.888888888888893</v>
      </c>
    </row>
    <row r="25" spans="1:21" s="20" customFormat="1" ht="27.75" hidden="1" customHeight="1" outlineLevel="2" x14ac:dyDescent="0.2">
      <c r="A25" s="88" t="s">
        <v>89</v>
      </c>
      <c r="B25" s="105" t="s">
        <v>241</v>
      </c>
      <c r="C25" s="105"/>
      <c r="D25" s="9"/>
      <c r="E25" s="23">
        <f>H25</f>
        <v>14</v>
      </c>
      <c r="F25" s="23"/>
      <c r="G25" s="8"/>
      <c r="H25" s="23">
        <v>14</v>
      </c>
      <c r="I25" s="8"/>
      <c r="J25" s="23"/>
      <c r="K25" s="8"/>
      <c r="L25" s="8"/>
      <c r="M25" s="23"/>
      <c r="N25" s="8"/>
      <c r="O25" s="23">
        <f>R25</f>
        <v>0</v>
      </c>
      <c r="P25" s="8"/>
      <c r="Q25" s="8"/>
      <c r="R25" s="23">
        <v>0</v>
      </c>
      <c r="S25" s="8"/>
      <c r="T25" s="7">
        <f t="shared" si="4"/>
        <v>0</v>
      </c>
    </row>
    <row r="26" spans="1:21" s="20" customFormat="1" ht="27.75" hidden="1" customHeight="1" outlineLevel="2" x14ac:dyDescent="0.2">
      <c r="A26" s="88" t="s">
        <v>90</v>
      </c>
      <c r="B26" s="105" t="s">
        <v>13</v>
      </c>
      <c r="C26" s="105"/>
      <c r="D26" s="9"/>
      <c r="E26" s="23">
        <f>H26</f>
        <v>560</v>
      </c>
      <c r="F26" s="23"/>
      <c r="G26" s="8"/>
      <c r="H26" s="23">
        <v>560</v>
      </c>
      <c r="I26" s="8"/>
      <c r="J26" s="23"/>
      <c r="K26" s="8"/>
      <c r="L26" s="8"/>
      <c r="M26" s="23"/>
      <c r="N26" s="8"/>
      <c r="O26" s="23">
        <f t="shared" si="6"/>
        <v>0</v>
      </c>
      <c r="P26" s="8"/>
      <c r="Q26" s="8"/>
      <c r="R26" s="23">
        <v>0</v>
      </c>
      <c r="S26" s="8"/>
      <c r="T26" s="7">
        <f t="shared" si="4"/>
        <v>0</v>
      </c>
    </row>
    <row r="27" spans="1:21" s="20" customFormat="1" ht="40.5" hidden="1" customHeight="1" outlineLevel="2" x14ac:dyDescent="0.2">
      <c r="A27" s="88" t="s">
        <v>99</v>
      </c>
      <c r="B27" s="105" t="s">
        <v>121</v>
      </c>
      <c r="C27" s="105"/>
      <c r="D27" s="9"/>
      <c r="E27" s="23">
        <f>H27</f>
        <v>130</v>
      </c>
      <c r="F27" s="23"/>
      <c r="G27" s="8"/>
      <c r="H27" s="23">
        <v>130</v>
      </c>
      <c r="I27" s="8"/>
      <c r="J27" s="23"/>
      <c r="K27" s="8"/>
      <c r="L27" s="8"/>
      <c r="M27" s="23"/>
      <c r="N27" s="8"/>
      <c r="O27" s="23">
        <f t="shared" si="6"/>
        <v>0</v>
      </c>
      <c r="P27" s="8"/>
      <c r="Q27" s="8"/>
      <c r="R27" s="23">
        <v>0</v>
      </c>
      <c r="S27" s="8"/>
      <c r="T27" s="7">
        <f t="shared" si="4"/>
        <v>0</v>
      </c>
    </row>
    <row r="28" spans="1:21" s="20" customFormat="1" ht="60" hidden="1" customHeight="1" outlineLevel="2" x14ac:dyDescent="0.2">
      <c r="A28" s="88" t="s">
        <v>105</v>
      </c>
      <c r="B28" s="105" t="s">
        <v>122</v>
      </c>
      <c r="C28" s="105"/>
      <c r="D28" s="9"/>
      <c r="E28" s="23">
        <f t="shared" si="5"/>
        <v>864</v>
      </c>
      <c r="F28" s="23"/>
      <c r="G28" s="8"/>
      <c r="H28" s="23">
        <v>864</v>
      </c>
      <c r="I28" s="8"/>
      <c r="J28" s="23"/>
      <c r="K28" s="8"/>
      <c r="L28" s="8"/>
      <c r="M28" s="23"/>
      <c r="N28" s="8"/>
      <c r="O28" s="23">
        <f t="shared" si="6"/>
        <v>360</v>
      </c>
      <c r="P28" s="8"/>
      <c r="Q28" s="8"/>
      <c r="R28" s="23">
        <v>360</v>
      </c>
      <c r="S28" s="8"/>
      <c r="T28" s="7">
        <f t="shared" si="4"/>
        <v>41.666666666666671</v>
      </c>
    </row>
    <row r="29" spans="1:21" s="20" customFormat="1" ht="21.75" hidden="1" customHeight="1" outlineLevel="2" x14ac:dyDescent="0.2">
      <c r="A29" s="88" t="s">
        <v>115</v>
      </c>
      <c r="B29" s="140" t="s">
        <v>14</v>
      </c>
      <c r="C29" s="141"/>
      <c r="D29" s="9"/>
      <c r="E29" s="23">
        <f t="shared" si="5"/>
        <v>462.4</v>
      </c>
      <c r="F29" s="23"/>
      <c r="G29" s="8"/>
      <c r="H29" s="23">
        <v>462.4</v>
      </c>
      <c r="I29" s="8"/>
      <c r="J29" s="23"/>
      <c r="K29" s="8"/>
      <c r="L29" s="8"/>
      <c r="M29" s="23"/>
      <c r="N29" s="8"/>
      <c r="O29" s="23">
        <f t="shared" si="6"/>
        <v>0</v>
      </c>
      <c r="P29" s="8"/>
      <c r="Q29" s="8"/>
      <c r="R29" s="23">
        <v>0</v>
      </c>
      <c r="S29" s="8"/>
      <c r="T29" s="7">
        <f t="shared" si="4"/>
        <v>0</v>
      </c>
    </row>
    <row r="30" spans="1:21" s="20" customFormat="1" ht="28.5" hidden="1" customHeight="1" outlineLevel="1" x14ac:dyDescent="0.2">
      <c r="A30" s="89" t="s">
        <v>107</v>
      </c>
      <c r="B30" s="128" t="s">
        <v>123</v>
      </c>
      <c r="C30" s="128"/>
      <c r="D30" s="9"/>
      <c r="E30" s="21">
        <f>H30</f>
        <v>10640.23</v>
      </c>
      <c r="F30" s="21"/>
      <c r="G30" s="25"/>
      <c r="H30" s="21">
        <f>SUM(H31:H40)</f>
        <v>10640.23</v>
      </c>
      <c r="I30" s="7"/>
      <c r="J30" s="21"/>
      <c r="K30" s="7"/>
      <c r="L30" s="7"/>
      <c r="M30" s="21"/>
      <c r="N30" s="7"/>
      <c r="O30" s="21">
        <f>R30</f>
        <v>3512.33</v>
      </c>
      <c r="P30" s="7"/>
      <c r="Q30" s="7"/>
      <c r="R30" s="21">
        <f>SUM(R31:R40)</f>
        <v>3512.33</v>
      </c>
      <c r="S30" s="7"/>
      <c r="T30" s="7">
        <f t="shared" si="4"/>
        <v>33.009906740737748</v>
      </c>
    </row>
    <row r="31" spans="1:21" s="20" customFormat="1" ht="37.5" hidden="1" customHeight="1" outlineLevel="2" x14ac:dyDescent="0.2">
      <c r="A31" s="90" t="s">
        <v>69</v>
      </c>
      <c r="B31" s="105" t="s">
        <v>15</v>
      </c>
      <c r="C31" s="105"/>
      <c r="D31" s="9"/>
      <c r="E31" s="23">
        <f t="shared" ref="E31:E40" si="7">H31</f>
        <v>21</v>
      </c>
      <c r="F31" s="23"/>
      <c r="G31" s="24"/>
      <c r="H31" s="23">
        <v>21</v>
      </c>
      <c r="I31" s="8"/>
      <c r="J31" s="23"/>
      <c r="K31" s="8"/>
      <c r="L31" s="8"/>
      <c r="M31" s="23"/>
      <c r="N31" s="8"/>
      <c r="O31" s="23">
        <f t="shared" ref="O31:O40" si="8">R31</f>
        <v>0</v>
      </c>
      <c r="P31" s="8"/>
      <c r="Q31" s="8"/>
      <c r="R31" s="23">
        <v>0</v>
      </c>
      <c r="S31" s="8"/>
      <c r="T31" s="7">
        <f t="shared" si="4"/>
        <v>0</v>
      </c>
    </row>
    <row r="32" spans="1:21" s="20" customFormat="1" ht="31.5" hidden="1" customHeight="1" outlineLevel="2" x14ac:dyDescent="0.2">
      <c r="A32" s="90" t="s">
        <v>70</v>
      </c>
      <c r="B32" s="105" t="s">
        <v>124</v>
      </c>
      <c r="C32" s="105"/>
      <c r="D32" s="9"/>
      <c r="E32" s="23">
        <f t="shared" si="7"/>
        <v>504</v>
      </c>
      <c r="F32" s="23"/>
      <c r="G32" s="24"/>
      <c r="H32" s="23">
        <v>504</v>
      </c>
      <c r="I32" s="8"/>
      <c r="J32" s="23"/>
      <c r="K32" s="8"/>
      <c r="L32" s="8"/>
      <c r="M32" s="23"/>
      <c r="N32" s="8"/>
      <c r="O32" s="23">
        <f t="shared" si="8"/>
        <v>432</v>
      </c>
      <c r="P32" s="8"/>
      <c r="Q32" s="8"/>
      <c r="R32" s="23">
        <v>432</v>
      </c>
      <c r="S32" s="8"/>
      <c r="T32" s="7">
        <f t="shared" si="4"/>
        <v>85.714285714285708</v>
      </c>
    </row>
    <row r="33" spans="1:20" s="20" customFormat="1" ht="25.5" hidden="1" customHeight="1" outlineLevel="2" x14ac:dyDescent="0.2">
      <c r="A33" s="90" t="s">
        <v>73</v>
      </c>
      <c r="B33" s="105" t="s">
        <v>125</v>
      </c>
      <c r="C33" s="105"/>
      <c r="D33" s="9"/>
      <c r="E33" s="23">
        <f t="shared" si="7"/>
        <v>162.5</v>
      </c>
      <c r="F33" s="23"/>
      <c r="G33" s="24"/>
      <c r="H33" s="23">
        <v>162.5</v>
      </c>
      <c r="I33" s="8"/>
      <c r="J33" s="23"/>
      <c r="K33" s="8"/>
      <c r="L33" s="8"/>
      <c r="M33" s="23"/>
      <c r="N33" s="8"/>
      <c r="O33" s="23">
        <f>R33</f>
        <v>60</v>
      </c>
      <c r="P33" s="8"/>
      <c r="Q33" s="8"/>
      <c r="R33" s="23">
        <v>60</v>
      </c>
      <c r="S33" s="8"/>
      <c r="T33" s="7">
        <f t="shared" si="4"/>
        <v>36.923076923076927</v>
      </c>
    </row>
    <row r="34" spans="1:20" s="20" customFormat="1" ht="25.5" hidden="1" customHeight="1" outlineLevel="2" x14ac:dyDescent="0.2">
      <c r="A34" s="90" t="s">
        <v>74</v>
      </c>
      <c r="B34" s="105" t="s">
        <v>242</v>
      </c>
      <c r="C34" s="105"/>
      <c r="D34" s="9"/>
      <c r="E34" s="23">
        <f t="shared" si="7"/>
        <v>100</v>
      </c>
      <c r="F34" s="23"/>
      <c r="G34" s="24"/>
      <c r="H34" s="23">
        <v>100</v>
      </c>
      <c r="I34" s="8"/>
      <c r="J34" s="23"/>
      <c r="K34" s="8"/>
      <c r="L34" s="8"/>
      <c r="M34" s="23"/>
      <c r="N34" s="8"/>
      <c r="O34" s="23">
        <f>R34</f>
        <v>0</v>
      </c>
      <c r="P34" s="8"/>
      <c r="Q34" s="8"/>
      <c r="R34" s="23">
        <v>0</v>
      </c>
      <c r="S34" s="8"/>
      <c r="T34" s="7">
        <f>O34/E34*100</f>
        <v>0</v>
      </c>
    </row>
    <row r="35" spans="1:20" s="20" customFormat="1" ht="57" hidden="1" customHeight="1" outlineLevel="2" x14ac:dyDescent="0.2">
      <c r="A35" s="90" t="s">
        <v>75</v>
      </c>
      <c r="B35" s="105" t="s">
        <v>72</v>
      </c>
      <c r="C35" s="105"/>
      <c r="D35" s="9"/>
      <c r="E35" s="23">
        <f>H35</f>
        <v>683.06</v>
      </c>
      <c r="F35" s="23"/>
      <c r="G35" s="24"/>
      <c r="H35" s="23">
        <v>683.06</v>
      </c>
      <c r="I35" s="8"/>
      <c r="J35" s="23"/>
      <c r="K35" s="8"/>
      <c r="L35" s="8"/>
      <c r="M35" s="23"/>
      <c r="N35" s="8"/>
      <c r="O35" s="23">
        <f t="shared" si="8"/>
        <v>341.53</v>
      </c>
      <c r="P35" s="8"/>
      <c r="Q35" s="8"/>
      <c r="R35" s="23">
        <v>341.53</v>
      </c>
      <c r="S35" s="8"/>
      <c r="T35" s="7">
        <f t="shared" si="4"/>
        <v>50</v>
      </c>
    </row>
    <row r="36" spans="1:20" s="20" customFormat="1" ht="110.25" hidden="1" customHeight="1" outlineLevel="2" x14ac:dyDescent="0.2">
      <c r="A36" s="90" t="s">
        <v>76</v>
      </c>
      <c r="B36" s="105" t="s">
        <v>244</v>
      </c>
      <c r="C36" s="105"/>
      <c r="D36" s="9"/>
      <c r="E36" s="23">
        <f t="shared" si="7"/>
        <v>934</v>
      </c>
      <c r="F36" s="23"/>
      <c r="G36" s="24"/>
      <c r="H36" s="23">
        <v>934</v>
      </c>
      <c r="I36" s="8"/>
      <c r="J36" s="23"/>
      <c r="K36" s="8"/>
      <c r="L36" s="8"/>
      <c r="M36" s="23"/>
      <c r="N36" s="8"/>
      <c r="O36" s="23">
        <f t="shared" si="8"/>
        <v>480</v>
      </c>
      <c r="P36" s="8"/>
      <c r="Q36" s="8"/>
      <c r="R36" s="23">
        <v>480</v>
      </c>
      <c r="S36" s="8"/>
      <c r="T36" s="7">
        <f t="shared" si="4"/>
        <v>51.391862955032117</v>
      </c>
    </row>
    <row r="37" spans="1:20" s="20" customFormat="1" ht="50.45" hidden="1" customHeight="1" outlineLevel="2" x14ac:dyDescent="0.2">
      <c r="A37" s="90" t="s">
        <v>77</v>
      </c>
      <c r="B37" s="105" t="s">
        <v>126</v>
      </c>
      <c r="C37" s="105"/>
      <c r="D37" s="9"/>
      <c r="E37" s="23">
        <f t="shared" si="7"/>
        <v>3319.6</v>
      </c>
      <c r="F37" s="23"/>
      <c r="G37" s="24"/>
      <c r="H37" s="23">
        <v>3319.6</v>
      </c>
      <c r="I37" s="8"/>
      <c r="J37" s="23"/>
      <c r="K37" s="8"/>
      <c r="L37" s="8"/>
      <c r="M37" s="23"/>
      <c r="N37" s="8"/>
      <c r="O37" s="23">
        <f t="shared" si="8"/>
        <v>1659.8</v>
      </c>
      <c r="P37" s="8"/>
      <c r="Q37" s="8"/>
      <c r="R37" s="23">
        <v>1659.8</v>
      </c>
      <c r="S37" s="8"/>
      <c r="T37" s="7">
        <f t="shared" si="4"/>
        <v>50</v>
      </c>
    </row>
    <row r="38" spans="1:20" s="20" customFormat="1" ht="33" hidden="1" customHeight="1" outlineLevel="2" x14ac:dyDescent="0.2">
      <c r="A38" s="90" t="s">
        <v>78</v>
      </c>
      <c r="B38" s="105" t="s">
        <v>127</v>
      </c>
      <c r="C38" s="105"/>
      <c r="D38" s="9"/>
      <c r="E38" s="23">
        <f t="shared" si="7"/>
        <v>3600</v>
      </c>
      <c r="F38" s="23"/>
      <c r="G38" s="24"/>
      <c r="H38" s="23">
        <v>3600</v>
      </c>
      <c r="I38" s="8"/>
      <c r="J38" s="23"/>
      <c r="K38" s="8"/>
      <c r="L38" s="8"/>
      <c r="M38" s="23"/>
      <c r="N38" s="8"/>
      <c r="O38" s="23">
        <f t="shared" si="8"/>
        <v>503</v>
      </c>
      <c r="P38" s="8"/>
      <c r="Q38" s="8"/>
      <c r="R38" s="23">
        <v>503</v>
      </c>
      <c r="S38" s="8"/>
      <c r="T38" s="7">
        <f t="shared" si="4"/>
        <v>13.972222222222221</v>
      </c>
    </row>
    <row r="39" spans="1:20" s="20" customFormat="1" ht="33" hidden="1" customHeight="1" outlineLevel="2" x14ac:dyDescent="0.2">
      <c r="A39" s="90" t="s">
        <v>243</v>
      </c>
      <c r="B39" s="78"/>
      <c r="C39" s="79" t="s">
        <v>275</v>
      </c>
      <c r="D39" s="9"/>
      <c r="E39" s="23">
        <f>H39</f>
        <v>1280.07</v>
      </c>
      <c r="F39" s="23"/>
      <c r="G39" s="24"/>
      <c r="H39" s="23">
        <v>1280.07</v>
      </c>
      <c r="I39" s="8"/>
      <c r="J39" s="23"/>
      <c r="K39" s="8"/>
      <c r="L39" s="8"/>
      <c r="M39" s="23"/>
      <c r="N39" s="8"/>
      <c r="O39" s="23">
        <f>R39</f>
        <v>0</v>
      </c>
      <c r="P39" s="8"/>
      <c r="Q39" s="8"/>
      <c r="R39" s="23">
        <v>0</v>
      </c>
      <c r="S39" s="8"/>
      <c r="T39" s="7">
        <f t="shared" si="4"/>
        <v>0</v>
      </c>
    </row>
    <row r="40" spans="1:20" s="20" customFormat="1" ht="33" hidden="1" customHeight="1" outlineLevel="2" x14ac:dyDescent="0.2">
      <c r="A40" s="90" t="s">
        <v>276</v>
      </c>
      <c r="B40" s="140" t="s">
        <v>128</v>
      </c>
      <c r="C40" s="141"/>
      <c r="D40" s="9"/>
      <c r="E40" s="23">
        <f t="shared" si="7"/>
        <v>36</v>
      </c>
      <c r="F40" s="23"/>
      <c r="G40" s="24"/>
      <c r="H40" s="23">
        <v>36</v>
      </c>
      <c r="I40" s="8"/>
      <c r="J40" s="23"/>
      <c r="K40" s="8"/>
      <c r="L40" s="8"/>
      <c r="M40" s="23"/>
      <c r="N40" s="8"/>
      <c r="O40" s="23">
        <f t="shared" si="8"/>
        <v>36</v>
      </c>
      <c r="P40" s="8"/>
      <c r="Q40" s="8"/>
      <c r="R40" s="23">
        <v>36</v>
      </c>
      <c r="S40" s="8"/>
      <c r="T40" s="7">
        <f t="shared" si="4"/>
        <v>100</v>
      </c>
    </row>
    <row r="41" spans="1:20" s="20" customFormat="1" ht="33" customHeight="1" x14ac:dyDescent="0.2">
      <c r="A41" s="76">
        <v>3</v>
      </c>
      <c r="B41" s="106" t="s">
        <v>37</v>
      </c>
      <c r="C41" s="106"/>
      <c r="D41" s="77"/>
      <c r="E41" s="21">
        <f>H41</f>
        <v>54581.760000000002</v>
      </c>
      <c r="F41" s="21"/>
      <c r="G41" s="25"/>
      <c r="H41" s="21">
        <f>H43+H45+H47</f>
        <v>54581.760000000002</v>
      </c>
      <c r="I41" s="21"/>
      <c r="J41" s="21"/>
      <c r="K41" s="7"/>
      <c r="L41" s="7"/>
      <c r="M41" s="21"/>
      <c r="N41" s="21"/>
      <c r="O41" s="21">
        <f>R41</f>
        <v>35119.19</v>
      </c>
      <c r="P41" s="7"/>
      <c r="Q41" s="7"/>
      <c r="R41" s="21">
        <f>R43+R45+R47</f>
        <v>35119.19</v>
      </c>
      <c r="S41" s="21"/>
      <c r="T41" s="7">
        <f>O41/E41*100</f>
        <v>64.342355394915813</v>
      </c>
    </row>
    <row r="42" spans="1:20" s="20" customFormat="1" ht="28.5" hidden="1" customHeight="1" x14ac:dyDescent="0.2">
      <c r="A42" s="87"/>
      <c r="B42" s="106" t="s">
        <v>245</v>
      </c>
      <c r="C42" s="106"/>
      <c r="D42" s="77"/>
      <c r="E42" s="23">
        <f t="shared" ref="E42" si="9">H42</f>
        <v>54581.760000000002</v>
      </c>
      <c r="F42" s="23"/>
      <c r="G42" s="8"/>
      <c r="H42" s="23">
        <f>H43+H45+H47</f>
        <v>54581.760000000002</v>
      </c>
      <c r="I42" s="42"/>
      <c r="J42" s="23"/>
      <c r="K42" s="8"/>
      <c r="L42" s="8"/>
      <c r="M42" s="23"/>
      <c r="N42" s="23"/>
      <c r="O42" s="23">
        <f>R42</f>
        <v>35119.19</v>
      </c>
      <c r="P42" s="8"/>
      <c r="Q42" s="8"/>
      <c r="R42" s="23">
        <f>R43+R45+R47</f>
        <v>35119.19</v>
      </c>
      <c r="S42" s="23"/>
      <c r="T42" s="7">
        <f>O42/E42*100</f>
        <v>64.342355394915813</v>
      </c>
    </row>
    <row r="43" spans="1:20" s="20" customFormat="1" ht="33" hidden="1" customHeight="1" outlineLevel="1" x14ac:dyDescent="0.2">
      <c r="A43" s="76">
        <v>1</v>
      </c>
      <c r="B43" s="106" t="s">
        <v>133</v>
      </c>
      <c r="C43" s="106"/>
      <c r="D43" s="6"/>
      <c r="E43" s="21">
        <f>H43</f>
        <v>1021.71</v>
      </c>
      <c r="F43" s="21"/>
      <c r="G43" s="7"/>
      <c r="H43" s="21">
        <f>SUM(H44:H44)</f>
        <v>1021.71</v>
      </c>
      <c r="I43" s="7"/>
      <c r="J43" s="21"/>
      <c r="K43" s="7"/>
      <c r="L43" s="7"/>
      <c r="M43" s="21"/>
      <c r="N43" s="7"/>
      <c r="O43" s="21">
        <f>R43</f>
        <v>0</v>
      </c>
      <c r="P43" s="7"/>
      <c r="Q43" s="7"/>
      <c r="R43" s="21">
        <f>SUM(R44:R44)</f>
        <v>0</v>
      </c>
      <c r="S43" s="7"/>
      <c r="T43" s="7">
        <f>O43/E43*100</f>
        <v>0</v>
      </c>
    </row>
    <row r="44" spans="1:20" s="20" customFormat="1" ht="24" hidden="1" customHeight="1" outlineLevel="2" collapsed="1" x14ac:dyDescent="0.2">
      <c r="A44" s="91" t="s">
        <v>129</v>
      </c>
      <c r="B44" s="112" t="s">
        <v>341</v>
      </c>
      <c r="C44" s="112"/>
      <c r="D44" s="6"/>
      <c r="E44" s="23">
        <f t="shared" ref="E44:E48" si="10">H44</f>
        <v>1021.71</v>
      </c>
      <c r="F44" s="23"/>
      <c r="G44" s="8"/>
      <c r="H44" s="23">
        <v>1021.71</v>
      </c>
      <c r="I44" s="7"/>
      <c r="J44" s="21"/>
      <c r="K44" s="7"/>
      <c r="L44" s="7"/>
      <c r="M44" s="21"/>
      <c r="N44" s="7"/>
      <c r="O44" s="23">
        <f t="shared" ref="O44:O48" si="11">R44</f>
        <v>0</v>
      </c>
      <c r="P44" s="7"/>
      <c r="Q44" s="7"/>
      <c r="R44" s="21">
        <v>0</v>
      </c>
      <c r="S44" s="7"/>
      <c r="T44" s="7">
        <f>O44/E44*100</f>
        <v>0</v>
      </c>
    </row>
    <row r="45" spans="1:20" s="31" customFormat="1" ht="28.5" hidden="1" customHeight="1" outlineLevel="1" x14ac:dyDescent="0.25">
      <c r="A45" s="76">
        <v>2</v>
      </c>
      <c r="B45" s="106" t="s">
        <v>134</v>
      </c>
      <c r="C45" s="106"/>
      <c r="D45" s="76"/>
      <c r="E45" s="21">
        <f t="shared" si="10"/>
        <v>4982.0200000000004</v>
      </c>
      <c r="F45" s="21"/>
      <c r="G45" s="7"/>
      <c r="H45" s="43">
        <f>H46</f>
        <v>4982.0200000000004</v>
      </c>
      <c r="I45" s="7"/>
      <c r="J45" s="21"/>
      <c r="K45" s="7"/>
      <c r="L45" s="7"/>
      <c r="M45" s="21"/>
      <c r="N45" s="7"/>
      <c r="O45" s="21">
        <f t="shared" si="11"/>
        <v>3585.9</v>
      </c>
      <c r="P45" s="7"/>
      <c r="Q45" s="7"/>
      <c r="R45" s="44">
        <f>R46</f>
        <v>3585.9</v>
      </c>
      <c r="S45" s="7"/>
      <c r="T45" s="7">
        <f t="shared" ref="T45:T47" si="12">O45/E45*100</f>
        <v>71.976828675918597</v>
      </c>
    </row>
    <row r="46" spans="1:20" s="20" customFormat="1" ht="48" hidden="1" customHeight="1" outlineLevel="2" x14ac:dyDescent="0.2">
      <c r="A46" s="92" t="s">
        <v>131</v>
      </c>
      <c r="B46" s="112" t="s">
        <v>38</v>
      </c>
      <c r="C46" s="112"/>
      <c r="D46" s="9"/>
      <c r="E46" s="23">
        <f t="shared" si="10"/>
        <v>4982.0200000000004</v>
      </c>
      <c r="F46" s="23"/>
      <c r="G46" s="8"/>
      <c r="H46" s="45">
        <v>4982.0200000000004</v>
      </c>
      <c r="I46" s="8"/>
      <c r="J46" s="23"/>
      <c r="K46" s="8"/>
      <c r="L46" s="8"/>
      <c r="M46" s="23"/>
      <c r="N46" s="8"/>
      <c r="O46" s="23">
        <f t="shared" si="11"/>
        <v>3585.9</v>
      </c>
      <c r="P46" s="8"/>
      <c r="Q46" s="8"/>
      <c r="R46" s="45">
        <v>3585.9</v>
      </c>
      <c r="S46" s="8"/>
      <c r="T46" s="7">
        <f t="shared" si="12"/>
        <v>71.976828675918597</v>
      </c>
    </row>
    <row r="47" spans="1:20" s="28" customFormat="1" ht="80.45" hidden="1" customHeight="1" outlineLevel="1" x14ac:dyDescent="0.2">
      <c r="A47" s="76">
        <v>3</v>
      </c>
      <c r="B47" s="115" t="s">
        <v>135</v>
      </c>
      <c r="C47" s="115"/>
      <c r="D47" s="6"/>
      <c r="E47" s="21">
        <f>H47</f>
        <v>48578.03</v>
      </c>
      <c r="F47" s="21"/>
      <c r="G47" s="7"/>
      <c r="H47" s="21">
        <f>H48</f>
        <v>48578.03</v>
      </c>
      <c r="I47" s="7"/>
      <c r="J47" s="21"/>
      <c r="K47" s="7"/>
      <c r="L47" s="7"/>
      <c r="M47" s="21"/>
      <c r="N47" s="7"/>
      <c r="O47" s="21">
        <f t="shared" si="11"/>
        <v>31533.29</v>
      </c>
      <c r="P47" s="7"/>
      <c r="Q47" s="7"/>
      <c r="R47" s="21">
        <f>R48</f>
        <v>31533.29</v>
      </c>
      <c r="S47" s="7"/>
      <c r="T47" s="7">
        <f t="shared" si="12"/>
        <v>64.912657017997645</v>
      </c>
    </row>
    <row r="48" spans="1:20" s="20" customFormat="1" ht="57" hidden="1" customHeight="1" outlineLevel="2" x14ac:dyDescent="0.2">
      <c r="A48" s="75" t="s">
        <v>132</v>
      </c>
      <c r="B48" s="112" t="s">
        <v>136</v>
      </c>
      <c r="C48" s="112"/>
      <c r="D48" s="9"/>
      <c r="E48" s="23">
        <f t="shared" si="10"/>
        <v>48578.03</v>
      </c>
      <c r="F48" s="23"/>
      <c r="G48" s="8"/>
      <c r="H48" s="46">
        <v>48578.03</v>
      </c>
      <c r="I48" s="42"/>
      <c r="J48" s="23"/>
      <c r="K48" s="8"/>
      <c r="L48" s="8"/>
      <c r="M48" s="23"/>
      <c r="N48" s="23"/>
      <c r="O48" s="23">
        <f t="shared" si="11"/>
        <v>31533.29</v>
      </c>
      <c r="P48" s="8"/>
      <c r="Q48" s="8"/>
      <c r="R48" s="23">
        <v>31533.29</v>
      </c>
      <c r="S48" s="23"/>
      <c r="T48" s="7">
        <f>O48/E48*100</f>
        <v>64.912657017997645</v>
      </c>
    </row>
    <row r="49" spans="1:21" s="20" customFormat="1" ht="51.75" customHeight="1" x14ac:dyDescent="0.2">
      <c r="A49" s="73">
        <v>4</v>
      </c>
      <c r="B49" s="106" t="s">
        <v>39</v>
      </c>
      <c r="C49" s="106"/>
      <c r="D49" s="41"/>
      <c r="E49" s="21">
        <f>SUM(E51+E54+E57)</f>
        <v>19164.91</v>
      </c>
      <c r="F49" s="21"/>
      <c r="G49" s="21"/>
      <c r="H49" s="21">
        <f>SUM(H51+H54+H57)</f>
        <v>19164.91</v>
      </c>
      <c r="I49" s="21"/>
      <c r="J49" s="21"/>
      <c r="K49" s="21"/>
      <c r="L49" s="21"/>
      <c r="M49" s="21"/>
      <c r="N49" s="21"/>
      <c r="O49" s="21">
        <f>SUM(O51+O54+O57)</f>
        <v>7617.82</v>
      </c>
      <c r="P49" s="21"/>
      <c r="Q49" s="21"/>
      <c r="R49" s="21">
        <f>SUM(R51+R54+R57)</f>
        <v>7617.82</v>
      </c>
      <c r="S49" s="21"/>
      <c r="T49" s="21">
        <f>O49/E49*100</f>
        <v>39.748790889182359</v>
      </c>
    </row>
    <row r="50" spans="1:21" s="20" customFormat="1" ht="27.75" hidden="1" customHeight="1" x14ac:dyDescent="0.2">
      <c r="A50" s="76"/>
      <c r="B50" s="106" t="s">
        <v>245</v>
      </c>
      <c r="C50" s="106"/>
      <c r="D50" s="6"/>
      <c r="E50" s="21">
        <f>H50</f>
        <v>15668.29</v>
      </c>
      <c r="F50" s="21"/>
      <c r="G50" s="21"/>
      <c r="H50" s="21">
        <v>15668.29</v>
      </c>
      <c r="I50" s="7"/>
      <c r="J50" s="21"/>
      <c r="K50" s="21"/>
      <c r="L50" s="21"/>
      <c r="M50" s="21"/>
      <c r="N50" s="7"/>
      <c r="O50" s="21">
        <f>R50</f>
        <v>6408.0619999999999</v>
      </c>
      <c r="P50" s="21"/>
      <c r="Q50" s="21"/>
      <c r="R50" s="21">
        <v>6408.0619999999999</v>
      </c>
      <c r="S50" s="7"/>
      <c r="T50" s="7">
        <f>O50/E50*100</f>
        <v>40.898285645721387</v>
      </c>
    </row>
    <row r="51" spans="1:21" s="20" customFormat="1" ht="30" hidden="1" customHeight="1" outlineLevel="1" x14ac:dyDescent="0.2">
      <c r="A51" s="75">
        <v>1</v>
      </c>
      <c r="B51" s="139" t="s">
        <v>137</v>
      </c>
      <c r="C51" s="139"/>
      <c r="D51" s="9"/>
      <c r="E51" s="23">
        <f>H51</f>
        <v>2240.4300000000003</v>
      </c>
      <c r="F51" s="24"/>
      <c r="G51" s="8"/>
      <c r="H51" s="23">
        <f>H52+H53</f>
        <v>2240.4300000000003</v>
      </c>
      <c r="I51" s="8"/>
      <c r="J51" s="23"/>
      <c r="K51" s="8"/>
      <c r="L51" s="8"/>
      <c r="M51" s="23">
        <v>58.53</v>
      </c>
      <c r="N51" s="8"/>
      <c r="O51" s="23">
        <f>R51</f>
        <v>928.53</v>
      </c>
      <c r="P51" s="8"/>
      <c r="Q51" s="8"/>
      <c r="R51" s="23">
        <f>R52+R53</f>
        <v>928.53</v>
      </c>
      <c r="S51" s="8"/>
      <c r="T51" s="8">
        <f>O51/E51*100</f>
        <v>41.444276321956046</v>
      </c>
    </row>
    <row r="52" spans="1:21" s="20" customFormat="1" ht="27" hidden="1" customHeight="1" outlineLevel="2" x14ac:dyDescent="0.2">
      <c r="A52" s="75" t="s">
        <v>129</v>
      </c>
      <c r="B52" s="112" t="s">
        <v>138</v>
      </c>
      <c r="C52" s="112"/>
      <c r="D52" s="9"/>
      <c r="E52" s="23">
        <f t="shared" ref="E52:E58" si="13">H52</f>
        <v>17.760000000000002</v>
      </c>
      <c r="F52" s="24"/>
      <c r="G52" s="8"/>
      <c r="H52" s="23">
        <v>17.760000000000002</v>
      </c>
      <c r="I52" s="8"/>
      <c r="J52" s="23"/>
      <c r="K52" s="8"/>
      <c r="L52" s="8"/>
      <c r="M52" s="23">
        <v>58.53</v>
      </c>
      <c r="N52" s="8"/>
      <c r="O52" s="23">
        <f t="shared" ref="O52:O58" si="14">R52</f>
        <v>17.760000000000002</v>
      </c>
      <c r="P52" s="8"/>
      <c r="Q52" s="8"/>
      <c r="R52" s="23">
        <v>17.760000000000002</v>
      </c>
      <c r="S52" s="8"/>
      <c r="T52" s="8">
        <f t="shared" ref="T52:T58" si="15">O52/E52*100</f>
        <v>100</v>
      </c>
    </row>
    <row r="53" spans="1:21" s="20" customFormat="1" ht="34.5" hidden="1" customHeight="1" outlineLevel="2" x14ac:dyDescent="0.2">
      <c r="A53" s="75" t="s">
        <v>35</v>
      </c>
      <c r="B53" s="107" t="s">
        <v>246</v>
      </c>
      <c r="C53" s="108"/>
      <c r="D53" s="9"/>
      <c r="E53" s="23">
        <f>H53</f>
        <v>2222.67</v>
      </c>
      <c r="F53" s="24"/>
      <c r="G53" s="8"/>
      <c r="H53" s="23">
        <v>2222.67</v>
      </c>
      <c r="I53" s="8"/>
      <c r="J53" s="23"/>
      <c r="K53" s="8"/>
      <c r="L53" s="8"/>
      <c r="M53" s="23"/>
      <c r="N53" s="8"/>
      <c r="O53" s="23">
        <f>R53</f>
        <v>910.77</v>
      </c>
      <c r="P53" s="8"/>
      <c r="Q53" s="8"/>
      <c r="R53" s="23">
        <v>910.77</v>
      </c>
      <c r="S53" s="8"/>
      <c r="T53" s="8">
        <f t="shared" si="15"/>
        <v>40.976393256758762</v>
      </c>
    </row>
    <row r="54" spans="1:21" s="20" customFormat="1" ht="35.25" hidden="1" customHeight="1" outlineLevel="1" x14ac:dyDescent="0.2">
      <c r="A54" s="75">
        <v>2</v>
      </c>
      <c r="B54" s="115" t="s">
        <v>139</v>
      </c>
      <c r="C54" s="115"/>
      <c r="D54" s="9"/>
      <c r="E54" s="23">
        <f t="shared" si="13"/>
        <v>14752.6</v>
      </c>
      <c r="F54" s="24"/>
      <c r="G54" s="8"/>
      <c r="H54" s="23">
        <f>SUM(H55:H56)</f>
        <v>14752.6</v>
      </c>
      <c r="I54" s="8"/>
      <c r="J54" s="23"/>
      <c r="K54" s="8"/>
      <c r="L54" s="8"/>
      <c r="M54" s="23">
        <v>4354.34</v>
      </c>
      <c r="N54" s="8"/>
      <c r="O54" s="23">
        <f t="shared" si="14"/>
        <v>5956.81</v>
      </c>
      <c r="P54" s="8"/>
      <c r="Q54" s="8"/>
      <c r="R54" s="23">
        <f>SUM(R55:R56)</f>
        <v>5956.81</v>
      </c>
      <c r="S54" s="8"/>
      <c r="T54" s="8">
        <f t="shared" si="15"/>
        <v>40.378035058227027</v>
      </c>
    </row>
    <row r="55" spans="1:21" s="20" customFormat="1" ht="35.25" hidden="1" customHeight="1" outlineLevel="2" x14ac:dyDescent="0.2">
      <c r="A55" s="91" t="s">
        <v>131</v>
      </c>
      <c r="B55" s="112" t="s">
        <v>40</v>
      </c>
      <c r="C55" s="112"/>
      <c r="D55" s="9"/>
      <c r="E55" s="23">
        <f t="shared" si="13"/>
        <v>14752.6</v>
      </c>
      <c r="F55" s="24"/>
      <c r="G55" s="8"/>
      <c r="H55" s="23">
        <v>14752.6</v>
      </c>
      <c r="I55" s="8"/>
      <c r="J55" s="23"/>
      <c r="K55" s="8"/>
      <c r="L55" s="8"/>
      <c r="M55" s="23">
        <v>4354.34</v>
      </c>
      <c r="N55" s="8"/>
      <c r="O55" s="23">
        <f t="shared" si="14"/>
        <v>5956.81</v>
      </c>
      <c r="P55" s="8"/>
      <c r="Q55" s="8"/>
      <c r="R55" s="23">
        <v>5956.81</v>
      </c>
      <c r="S55" s="8"/>
      <c r="T55" s="8">
        <f t="shared" si="15"/>
        <v>40.378035058227027</v>
      </c>
    </row>
    <row r="56" spans="1:21" s="20" customFormat="1" ht="35.25" hidden="1" customHeight="1" outlineLevel="2" x14ac:dyDescent="0.2">
      <c r="A56" s="88" t="s">
        <v>70</v>
      </c>
      <c r="B56" s="112" t="s">
        <v>248</v>
      </c>
      <c r="C56" s="112"/>
      <c r="D56" s="9"/>
      <c r="E56" s="23">
        <f>H56</f>
        <v>0</v>
      </c>
      <c r="F56" s="24"/>
      <c r="G56" s="8"/>
      <c r="H56" s="23">
        <v>0</v>
      </c>
      <c r="I56" s="8"/>
      <c r="J56" s="23"/>
      <c r="K56" s="8"/>
      <c r="L56" s="8"/>
      <c r="M56" s="23"/>
      <c r="N56" s="8"/>
      <c r="O56" s="23">
        <f>R56</f>
        <v>0</v>
      </c>
      <c r="P56" s="8"/>
      <c r="Q56" s="8"/>
      <c r="R56" s="23">
        <v>0</v>
      </c>
      <c r="S56" s="8"/>
      <c r="T56" s="8" t="e">
        <f t="shared" si="15"/>
        <v>#DIV/0!</v>
      </c>
    </row>
    <row r="57" spans="1:21" s="20" customFormat="1" ht="35.25" hidden="1" customHeight="1" outlineLevel="1" x14ac:dyDescent="0.2">
      <c r="A57" s="75">
        <v>3</v>
      </c>
      <c r="B57" s="106" t="s">
        <v>140</v>
      </c>
      <c r="C57" s="106"/>
      <c r="D57" s="9"/>
      <c r="E57" s="23">
        <f t="shared" si="13"/>
        <v>2171.88</v>
      </c>
      <c r="F57" s="24"/>
      <c r="G57" s="8"/>
      <c r="H57" s="23">
        <f>H58</f>
        <v>2171.88</v>
      </c>
      <c r="I57" s="8"/>
      <c r="J57" s="23"/>
      <c r="K57" s="8"/>
      <c r="L57" s="8"/>
      <c r="M57" s="23">
        <v>409.19</v>
      </c>
      <c r="N57" s="8"/>
      <c r="O57" s="23">
        <f t="shared" si="14"/>
        <v>732.48</v>
      </c>
      <c r="P57" s="8"/>
      <c r="Q57" s="8"/>
      <c r="R57" s="23">
        <f>R58</f>
        <v>732.48</v>
      </c>
      <c r="S57" s="8"/>
      <c r="T57" s="8">
        <f t="shared" si="15"/>
        <v>33.725620200011051</v>
      </c>
      <c r="U57" s="37"/>
    </row>
    <row r="58" spans="1:21" s="20" customFormat="1" ht="39" hidden="1" customHeight="1" outlineLevel="2" x14ac:dyDescent="0.2">
      <c r="A58" s="75" t="s">
        <v>132</v>
      </c>
      <c r="B58" s="114" t="s">
        <v>141</v>
      </c>
      <c r="C58" s="114"/>
      <c r="D58" s="9"/>
      <c r="E58" s="23">
        <f t="shared" si="13"/>
        <v>2171.88</v>
      </c>
      <c r="F58" s="24"/>
      <c r="G58" s="8"/>
      <c r="H58" s="23">
        <v>2171.88</v>
      </c>
      <c r="I58" s="8"/>
      <c r="J58" s="23"/>
      <c r="K58" s="8"/>
      <c r="L58" s="8"/>
      <c r="M58" s="23">
        <v>409.19</v>
      </c>
      <c r="N58" s="8"/>
      <c r="O58" s="23">
        <f t="shared" si="14"/>
        <v>732.48</v>
      </c>
      <c r="P58" s="8"/>
      <c r="Q58" s="8"/>
      <c r="R58" s="23">
        <v>732.48</v>
      </c>
      <c r="S58" s="8"/>
      <c r="T58" s="8">
        <f t="shared" si="15"/>
        <v>33.725620200011051</v>
      </c>
      <c r="U58" s="37"/>
    </row>
    <row r="59" spans="1:21" s="20" customFormat="1" ht="45.75" customHeight="1" collapsed="1" x14ac:dyDescent="0.2">
      <c r="A59" s="76">
        <v>5</v>
      </c>
      <c r="B59" s="106" t="s">
        <v>104</v>
      </c>
      <c r="C59" s="106"/>
      <c r="D59" s="9"/>
      <c r="E59" s="21">
        <f>G59+H59</f>
        <v>394285.59</v>
      </c>
      <c r="F59" s="25"/>
      <c r="G59" s="21">
        <f>G60+G77</f>
        <v>197541.13</v>
      </c>
      <c r="H59" s="21">
        <f>H60+H77+H79</f>
        <v>196744.46000000002</v>
      </c>
      <c r="I59" s="8"/>
      <c r="J59" s="21"/>
      <c r="K59" s="21"/>
      <c r="L59" s="21"/>
      <c r="M59" s="21"/>
      <c r="N59" s="8"/>
      <c r="O59" s="21">
        <f>SUM(P59+Q59+R59+S59)</f>
        <v>59534.63</v>
      </c>
      <c r="P59" s="21"/>
      <c r="Q59" s="21">
        <f>Q76</f>
        <v>436.96</v>
      </c>
      <c r="R59" s="21">
        <f>R60+R77</f>
        <v>59097.67</v>
      </c>
      <c r="S59" s="8"/>
      <c r="T59" s="7">
        <f>O59/E59*100</f>
        <v>15.099367440742634</v>
      </c>
      <c r="U59" s="35"/>
    </row>
    <row r="60" spans="1:21" s="20" customFormat="1" ht="41.25" hidden="1" customHeight="1" outlineLevel="1" x14ac:dyDescent="0.2">
      <c r="A60" s="76" t="s">
        <v>106</v>
      </c>
      <c r="B60" s="114" t="s">
        <v>247</v>
      </c>
      <c r="C60" s="114"/>
      <c r="D60" s="6"/>
      <c r="E60" s="23">
        <f>G60+H60</f>
        <v>257231.2</v>
      </c>
      <c r="F60" s="21"/>
      <c r="G60" s="23">
        <f>G74+G76</f>
        <v>197541.13</v>
      </c>
      <c r="H60" s="23">
        <f>H61+H74</f>
        <v>59690.070000000007</v>
      </c>
      <c r="I60" s="7"/>
      <c r="J60" s="21"/>
      <c r="K60" s="21"/>
      <c r="L60" s="23"/>
      <c r="M60" s="23"/>
      <c r="N60" s="7"/>
      <c r="O60" s="23">
        <f>Q60+R60</f>
        <v>0</v>
      </c>
      <c r="P60" s="21"/>
      <c r="Q60" s="23">
        <f>Q61+Q74</f>
        <v>0</v>
      </c>
      <c r="R60" s="23">
        <f>R61+R74</f>
        <v>0</v>
      </c>
      <c r="S60" s="7"/>
      <c r="T60" s="8">
        <f>O60/E60*100</f>
        <v>0</v>
      </c>
    </row>
    <row r="61" spans="1:21" s="20" customFormat="1" ht="38.25" hidden="1" customHeight="1" outlineLevel="2" x14ac:dyDescent="0.2">
      <c r="A61" s="88" t="s">
        <v>29</v>
      </c>
      <c r="B61" s="114" t="s">
        <v>143</v>
      </c>
      <c r="C61" s="114"/>
      <c r="D61" s="9"/>
      <c r="E61" s="23">
        <f t="shared" ref="E61:E80" si="16">G61+H61</f>
        <v>40255.380000000005</v>
      </c>
      <c r="F61" s="23"/>
      <c r="G61" s="2"/>
      <c r="H61" s="23">
        <f>H66+H62+H63+H64+H65+H67+H71+H72+H73</f>
        <v>40255.380000000005</v>
      </c>
      <c r="I61" s="8"/>
      <c r="J61" s="23"/>
      <c r="K61" s="23"/>
      <c r="L61" s="23"/>
      <c r="M61" s="23"/>
      <c r="N61" s="8"/>
      <c r="O61" s="23">
        <f>R61</f>
        <v>0</v>
      </c>
      <c r="P61" s="23"/>
      <c r="Q61" s="23"/>
      <c r="R61" s="23">
        <v>0</v>
      </c>
      <c r="S61" s="8"/>
      <c r="T61" s="8">
        <f t="shared" ref="T61:T80" si="17">O61/E61*100</f>
        <v>0</v>
      </c>
    </row>
    <row r="62" spans="1:21" s="20" customFormat="1" ht="38.25" hidden="1" customHeight="1" outlineLevel="2" x14ac:dyDescent="0.2">
      <c r="A62" s="88" t="s">
        <v>30</v>
      </c>
      <c r="B62" s="69"/>
      <c r="C62" s="69" t="s">
        <v>339</v>
      </c>
      <c r="D62" s="9"/>
      <c r="E62" s="23">
        <f>H62</f>
        <v>23436.18</v>
      </c>
      <c r="F62" s="23"/>
      <c r="G62" s="2"/>
      <c r="H62" s="23">
        <v>23436.18</v>
      </c>
      <c r="I62" s="8"/>
      <c r="J62" s="23"/>
      <c r="K62" s="23"/>
      <c r="L62" s="23"/>
      <c r="M62" s="23"/>
      <c r="N62" s="8"/>
      <c r="O62" s="23">
        <v>0</v>
      </c>
      <c r="P62" s="23"/>
      <c r="Q62" s="23">
        <v>0</v>
      </c>
      <c r="R62" s="23">
        <v>0</v>
      </c>
      <c r="S62" s="8"/>
      <c r="T62" s="8">
        <f t="shared" si="17"/>
        <v>0</v>
      </c>
    </row>
    <row r="63" spans="1:21" s="20" customFormat="1" ht="38.25" hidden="1" customHeight="1" outlineLevel="2" x14ac:dyDescent="0.2">
      <c r="A63" s="88" t="s">
        <v>83</v>
      </c>
      <c r="B63" s="69"/>
      <c r="C63" s="69" t="s">
        <v>18</v>
      </c>
      <c r="D63" s="9"/>
      <c r="E63" s="23">
        <f>H63</f>
        <v>6974.5</v>
      </c>
      <c r="F63" s="23"/>
      <c r="G63" s="2"/>
      <c r="H63" s="23">
        <v>6974.5</v>
      </c>
      <c r="I63" s="8"/>
      <c r="J63" s="23"/>
      <c r="K63" s="23"/>
      <c r="L63" s="23"/>
      <c r="M63" s="23"/>
      <c r="N63" s="8"/>
      <c r="O63" s="23">
        <v>0</v>
      </c>
      <c r="P63" s="23"/>
      <c r="Q63" s="23">
        <v>0</v>
      </c>
      <c r="R63" s="23">
        <v>0</v>
      </c>
      <c r="S63" s="8"/>
      <c r="T63" s="8">
        <f t="shared" si="17"/>
        <v>0</v>
      </c>
    </row>
    <row r="64" spans="1:21" s="20" customFormat="1" ht="38.25" hidden="1" customHeight="1" outlineLevel="2" x14ac:dyDescent="0.2">
      <c r="A64" s="88" t="s">
        <v>92</v>
      </c>
      <c r="B64" s="69"/>
      <c r="C64" s="69" t="s">
        <v>338</v>
      </c>
      <c r="D64" s="9"/>
      <c r="E64" s="23">
        <f>H64</f>
        <v>65.37</v>
      </c>
      <c r="F64" s="23"/>
      <c r="G64" s="2"/>
      <c r="H64" s="23">
        <v>65.37</v>
      </c>
      <c r="I64" s="8"/>
      <c r="J64" s="23"/>
      <c r="K64" s="23"/>
      <c r="L64" s="23"/>
      <c r="M64" s="23"/>
      <c r="N64" s="8"/>
      <c r="O64" s="23">
        <v>0</v>
      </c>
      <c r="P64" s="23"/>
      <c r="Q64" s="23">
        <v>0</v>
      </c>
      <c r="R64" s="23">
        <v>0</v>
      </c>
      <c r="S64" s="8"/>
      <c r="T64" s="8">
        <f t="shared" si="17"/>
        <v>0</v>
      </c>
    </row>
    <row r="65" spans="1:20" s="20" customFormat="1" ht="38.25" hidden="1" customHeight="1" outlineLevel="2" x14ac:dyDescent="0.2">
      <c r="A65" s="88" t="s">
        <v>336</v>
      </c>
      <c r="B65" s="69"/>
      <c r="C65" s="69" t="s">
        <v>337</v>
      </c>
      <c r="D65" s="9"/>
      <c r="E65" s="23">
        <f>H65</f>
        <v>2162.71</v>
      </c>
      <c r="F65" s="23"/>
      <c r="G65" s="2"/>
      <c r="H65" s="23">
        <v>2162.71</v>
      </c>
      <c r="I65" s="8"/>
      <c r="J65" s="23"/>
      <c r="K65" s="23"/>
      <c r="L65" s="23"/>
      <c r="M65" s="23"/>
      <c r="N65" s="8"/>
      <c r="O65" s="23">
        <v>0</v>
      </c>
      <c r="P65" s="23"/>
      <c r="Q65" s="23">
        <v>0</v>
      </c>
      <c r="R65" s="23">
        <v>0</v>
      </c>
      <c r="S65" s="8"/>
      <c r="T65" s="8">
        <f t="shared" si="17"/>
        <v>0</v>
      </c>
    </row>
    <row r="66" spans="1:20" s="20" customFormat="1" ht="38.25" hidden="1" customHeight="1" outlineLevel="3" x14ac:dyDescent="0.2">
      <c r="A66" s="93" t="s">
        <v>335</v>
      </c>
      <c r="B66" s="114" t="s">
        <v>334</v>
      </c>
      <c r="C66" s="114"/>
      <c r="D66" s="9"/>
      <c r="E66" s="23">
        <f t="shared" si="16"/>
        <v>3086.6</v>
      </c>
      <c r="F66" s="23"/>
      <c r="G66" s="2"/>
      <c r="H66" s="23">
        <v>3086.6</v>
      </c>
      <c r="I66" s="8"/>
      <c r="J66" s="23"/>
      <c r="K66" s="23"/>
      <c r="L66" s="2"/>
      <c r="M66" s="2"/>
      <c r="N66" s="8"/>
      <c r="O66" s="23">
        <f>Q66+R66</f>
        <v>0</v>
      </c>
      <c r="P66" s="23"/>
      <c r="Q66" s="2">
        <v>0</v>
      </c>
      <c r="R66" s="23">
        <f>R67+R72</f>
        <v>0</v>
      </c>
      <c r="S66" s="8"/>
      <c r="T66" s="8">
        <f t="shared" si="17"/>
        <v>0</v>
      </c>
    </row>
    <row r="67" spans="1:20" s="20" customFormat="1" ht="38.25" hidden="1" customHeight="1" outlineLevel="4" x14ac:dyDescent="0.2">
      <c r="A67" s="94" t="s">
        <v>83</v>
      </c>
      <c r="B67" s="106" t="s">
        <v>17</v>
      </c>
      <c r="C67" s="106"/>
      <c r="D67" s="60"/>
      <c r="E67" s="21">
        <f t="shared" si="16"/>
        <v>1487.05</v>
      </c>
      <c r="F67" s="62"/>
      <c r="G67" s="62"/>
      <c r="H67" s="21">
        <f>SUM(H68:H70)</f>
        <v>1487.05</v>
      </c>
      <c r="I67" s="64"/>
      <c r="J67" s="21"/>
      <c r="K67" s="62"/>
      <c r="L67" s="62"/>
      <c r="M67" s="62"/>
      <c r="N67" s="64"/>
      <c r="O67" s="21">
        <f t="shared" ref="O67:O80" si="18">Q67+R67</f>
        <v>0</v>
      </c>
      <c r="P67" s="62"/>
      <c r="Q67" s="62"/>
      <c r="R67" s="21">
        <f>SUM(R68:R71)</f>
        <v>0</v>
      </c>
      <c r="S67" s="64"/>
      <c r="T67" s="7">
        <f t="shared" si="17"/>
        <v>0</v>
      </c>
    </row>
    <row r="68" spans="1:20" s="20" customFormat="1" ht="38.25" hidden="1" customHeight="1" outlineLevel="5" x14ac:dyDescent="0.2">
      <c r="A68" s="93" t="s">
        <v>332</v>
      </c>
      <c r="B68" s="109" t="s">
        <v>333</v>
      </c>
      <c r="C68" s="110"/>
      <c r="D68" s="12"/>
      <c r="E68" s="23">
        <f t="shared" si="16"/>
        <v>750.42</v>
      </c>
      <c r="F68" s="2"/>
      <c r="G68" s="2"/>
      <c r="H68" s="23">
        <v>750.42</v>
      </c>
      <c r="I68" s="4"/>
      <c r="J68" s="23"/>
      <c r="K68" s="2"/>
      <c r="L68" s="2"/>
      <c r="M68" s="2"/>
      <c r="N68" s="4"/>
      <c r="O68" s="23">
        <f t="shared" si="18"/>
        <v>0</v>
      </c>
      <c r="P68" s="2"/>
      <c r="Q68" s="2"/>
      <c r="R68" s="23">
        <v>0</v>
      </c>
      <c r="S68" s="4"/>
      <c r="T68" s="8">
        <f t="shared" si="17"/>
        <v>0</v>
      </c>
    </row>
    <row r="69" spans="1:20" s="20" customFormat="1" ht="38.25" hidden="1" customHeight="1" outlineLevel="5" x14ac:dyDescent="0.2">
      <c r="A69" s="93" t="s">
        <v>330</v>
      </c>
      <c r="B69" s="109" t="s">
        <v>331</v>
      </c>
      <c r="C69" s="110"/>
      <c r="D69" s="12"/>
      <c r="E69" s="23">
        <f t="shared" si="16"/>
        <v>132.38999999999999</v>
      </c>
      <c r="F69" s="2"/>
      <c r="G69" s="2"/>
      <c r="H69" s="23">
        <v>132.38999999999999</v>
      </c>
      <c r="I69" s="4"/>
      <c r="J69" s="23"/>
      <c r="K69" s="2"/>
      <c r="L69" s="2"/>
      <c r="M69" s="2"/>
      <c r="N69" s="4"/>
      <c r="O69" s="23">
        <f t="shared" si="18"/>
        <v>0</v>
      </c>
      <c r="P69" s="2"/>
      <c r="Q69" s="2"/>
      <c r="R69" s="23">
        <v>0</v>
      </c>
      <c r="S69" s="4"/>
      <c r="T69" s="8">
        <f t="shared" si="17"/>
        <v>0</v>
      </c>
    </row>
    <row r="70" spans="1:20" s="20" customFormat="1" ht="38.25" hidden="1" customHeight="1" outlineLevel="5" x14ac:dyDescent="0.2">
      <c r="A70" s="93" t="s">
        <v>328</v>
      </c>
      <c r="B70" s="122" t="s">
        <v>329</v>
      </c>
      <c r="C70" s="123"/>
      <c r="D70" s="12"/>
      <c r="E70" s="23">
        <f t="shared" si="16"/>
        <v>604.24</v>
      </c>
      <c r="F70" s="2"/>
      <c r="G70" s="2"/>
      <c r="H70" s="23">
        <v>604.24</v>
      </c>
      <c r="I70" s="4"/>
      <c r="J70" s="23"/>
      <c r="K70" s="2"/>
      <c r="L70" s="2"/>
      <c r="M70" s="2"/>
      <c r="N70" s="4"/>
      <c r="O70" s="23">
        <f t="shared" si="18"/>
        <v>0</v>
      </c>
      <c r="P70" s="2"/>
      <c r="Q70" s="2"/>
      <c r="R70" s="23">
        <v>0</v>
      </c>
      <c r="S70" s="4"/>
      <c r="T70" s="8">
        <f t="shared" si="17"/>
        <v>0</v>
      </c>
    </row>
    <row r="71" spans="1:20" s="20" customFormat="1" ht="38.25" hidden="1" customHeight="1" outlineLevel="5" x14ac:dyDescent="0.2">
      <c r="A71" s="93" t="s">
        <v>155</v>
      </c>
      <c r="B71" s="122" t="s">
        <v>327</v>
      </c>
      <c r="C71" s="123"/>
      <c r="D71" s="12"/>
      <c r="E71" s="23">
        <f t="shared" si="16"/>
        <v>449.64</v>
      </c>
      <c r="F71" s="2"/>
      <c r="G71" s="2"/>
      <c r="H71" s="23">
        <v>449.64</v>
      </c>
      <c r="I71" s="4"/>
      <c r="J71" s="23"/>
      <c r="K71" s="2"/>
      <c r="L71" s="2"/>
      <c r="M71" s="2"/>
      <c r="N71" s="4"/>
      <c r="O71" s="23">
        <f t="shared" si="18"/>
        <v>0</v>
      </c>
      <c r="P71" s="2"/>
      <c r="Q71" s="2"/>
      <c r="R71" s="23">
        <v>0</v>
      </c>
      <c r="S71" s="4"/>
      <c r="T71" s="8">
        <f t="shared" si="17"/>
        <v>0</v>
      </c>
    </row>
    <row r="72" spans="1:20" s="20" customFormat="1" ht="38.25" hidden="1" customHeight="1" outlineLevel="4" x14ac:dyDescent="0.2">
      <c r="A72" s="93" t="s">
        <v>325</v>
      </c>
      <c r="B72" s="114" t="s">
        <v>326</v>
      </c>
      <c r="C72" s="114"/>
      <c r="D72" s="12"/>
      <c r="E72" s="23">
        <f t="shared" si="16"/>
        <v>94.01</v>
      </c>
      <c r="F72" s="2"/>
      <c r="G72" s="2"/>
      <c r="H72" s="23">
        <v>94.01</v>
      </c>
      <c r="I72" s="4"/>
      <c r="J72" s="23"/>
      <c r="K72" s="2"/>
      <c r="L72" s="2"/>
      <c r="M72" s="2"/>
      <c r="N72" s="4"/>
      <c r="O72" s="23">
        <f t="shared" si="18"/>
        <v>0</v>
      </c>
      <c r="P72" s="2"/>
      <c r="Q72" s="2"/>
      <c r="R72" s="23">
        <v>0</v>
      </c>
      <c r="S72" s="4"/>
      <c r="T72" s="8">
        <f t="shared" si="17"/>
        <v>0</v>
      </c>
    </row>
    <row r="73" spans="1:20" s="20" customFormat="1" ht="38.25" hidden="1" customHeight="1" outlineLevel="5" x14ac:dyDescent="0.2">
      <c r="A73" s="88" t="s">
        <v>323</v>
      </c>
      <c r="B73" s="114" t="s">
        <v>324</v>
      </c>
      <c r="C73" s="114"/>
      <c r="D73" s="12"/>
      <c r="E73" s="23">
        <f t="shared" si="16"/>
        <v>2499.3200000000002</v>
      </c>
      <c r="F73" s="2"/>
      <c r="G73" s="2"/>
      <c r="H73" s="23">
        <v>2499.3200000000002</v>
      </c>
      <c r="I73" s="4"/>
      <c r="J73" s="23"/>
      <c r="K73" s="2"/>
      <c r="L73" s="2"/>
      <c r="M73" s="2"/>
      <c r="N73" s="4"/>
      <c r="O73" s="23">
        <f t="shared" si="18"/>
        <v>0</v>
      </c>
      <c r="P73" s="2"/>
      <c r="Q73" s="2"/>
      <c r="R73" s="23">
        <v>0</v>
      </c>
      <c r="S73" s="4"/>
      <c r="T73" s="8">
        <f t="shared" si="17"/>
        <v>0</v>
      </c>
    </row>
    <row r="74" spans="1:20" s="20" customFormat="1" ht="42" hidden="1" customHeight="1" outlineLevel="3" x14ac:dyDescent="0.2">
      <c r="A74" s="87" t="s">
        <v>35</v>
      </c>
      <c r="B74" s="139" t="s">
        <v>144</v>
      </c>
      <c r="C74" s="139"/>
      <c r="D74" s="60"/>
      <c r="E74" s="21">
        <f t="shared" si="16"/>
        <v>121466.8</v>
      </c>
      <c r="F74" s="21"/>
      <c r="G74" s="21">
        <v>102032.11</v>
      </c>
      <c r="H74" s="21">
        <v>19434.689999999999</v>
      </c>
      <c r="I74" s="7"/>
      <c r="J74" s="21"/>
      <c r="K74" s="21"/>
      <c r="L74" s="21"/>
      <c r="M74" s="21"/>
      <c r="N74" s="7"/>
      <c r="O74" s="21">
        <f t="shared" si="18"/>
        <v>0</v>
      </c>
      <c r="P74" s="21"/>
      <c r="Q74" s="21">
        <v>0</v>
      </c>
      <c r="R74" s="21">
        <f>R76</f>
        <v>0</v>
      </c>
      <c r="S74" s="7"/>
      <c r="T74" s="7">
        <f t="shared" si="17"/>
        <v>0</v>
      </c>
    </row>
    <row r="75" spans="1:20" s="20" customFormat="1" ht="42" hidden="1" customHeight="1" outlineLevel="3" x14ac:dyDescent="0.2">
      <c r="A75" s="88" t="s">
        <v>34</v>
      </c>
      <c r="B75" s="69"/>
      <c r="C75" s="69" t="s">
        <v>322</v>
      </c>
      <c r="D75" s="12"/>
      <c r="E75" s="23">
        <f>G75+H75</f>
        <v>121466.8</v>
      </c>
      <c r="F75" s="23"/>
      <c r="G75" s="23">
        <v>102032.11</v>
      </c>
      <c r="H75" s="23">
        <v>19434.689999999999</v>
      </c>
      <c r="I75" s="8"/>
      <c r="J75" s="23"/>
      <c r="K75" s="23"/>
      <c r="L75" s="23"/>
      <c r="M75" s="23"/>
      <c r="N75" s="8"/>
      <c r="O75" s="23">
        <v>0</v>
      </c>
      <c r="P75" s="23"/>
      <c r="Q75" s="23">
        <v>0</v>
      </c>
      <c r="R75" s="23">
        <v>0</v>
      </c>
      <c r="S75" s="8"/>
      <c r="T75" s="8">
        <f t="shared" si="17"/>
        <v>0</v>
      </c>
    </row>
    <row r="76" spans="1:20" s="20" customFormat="1" ht="44.25" hidden="1" customHeight="1" outlineLevel="4" x14ac:dyDescent="0.2">
      <c r="A76" s="93" t="s">
        <v>71</v>
      </c>
      <c r="B76" s="124" t="s">
        <v>321</v>
      </c>
      <c r="C76" s="121"/>
      <c r="D76" s="12"/>
      <c r="E76" s="23">
        <f>G76+H76</f>
        <v>95509.02</v>
      </c>
      <c r="F76" s="23"/>
      <c r="G76" s="23">
        <v>95509.02</v>
      </c>
      <c r="H76" s="23">
        <v>0</v>
      </c>
      <c r="I76" s="8"/>
      <c r="J76" s="23"/>
      <c r="K76" s="23"/>
      <c r="L76" s="23"/>
      <c r="M76" s="23"/>
      <c r="N76" s="8"/>
      <c r="O76" s="23">
        <f t="shared" si="18"/>
        <v>436.96</v>
      </c>
      <c r="P76" s="23"/>
      <c r="Q76" s="23">
        <v>436.96</v>
      </c>
      <c r="R76" s="23">
        <v>0</v>
      </c>
      <c r="S76" s="8"/>
      <c r="T76" s="8">
        <f t="shared" si="17"/>
        <v>0.4575065266086909</v>
      </c>
    </row>
    <row r="77" spans="1:20" s="28" customFormat="1" ht="38.25" hidden="1" customHeight="1" outlineLevel="1" x14ac:dyDescent="0.2">
      <c r="A77" s="87" t="s">
        <v>107</v>
      </c>
      <c r="B77" s="125" t="s">
        <v>145</v>
      </c>
      <c r="C77" s="125"/>
      <c r="D77" s="6"/>
      <c r="E77" s="21">
        <f>G77+H77</f>
        <v>133242.66</v>
      </c>
      <c r="F77" s="21"/>
      <c r="G77" s="21"/>
      <c r="H77" s="21">
        <f>H80+H78</f>
        <v>133242.66</v>
      </c>
      <c r="I77" s="7"/>
      <c r="J77" s="21"/>
      <c r="K77" s="21"/>
      <c r="L77" s="21"/>
      <c r="M77" s="21"/>
      <c r="N77" s="7"/>
      <c r="O77" s="21">
        <f>Q77+R77</f>
        <v>59097.67</v>
      </c>
      <c r="P77" s="21"/>
      <c r="Q77" s="21"/>
      <c r="R77" s="21">
        <f>R80+R78</f>
        <v>59097.67</v>
      </c>
      <c r="S77" s="7"/>
      <c r="T77" s="7">
        <f t="shared" si="17"/>
        <v>44.353415039897882</v>
      </c>
    </row>
    <row r="78" spans="1:20" s="28" customFormat="1" ht="38.25" hidden="1" customHeight="1" outlineLevel="1" x14ac:dyDescent="0.2">
      <c r="A78" s="87"/>
      <c r="B78" s="73"/>
      <c r="C78" s="70" t="s">
        <v>320</v>
      </c>
      <c r="D78" s="6"/>
      <c r="E78" s="23">
        <f>H78</f>
        <v>24380.84</v>
      </c>
      <c r="F78" s="23"/>
      <c r="G78" s="23"/>
      <c r="H78" s="23">
        <v>24380.84</v>
      </c>
      <c r="I78" s="8"/>
      <c r="J78" s="23"/>
      <c r="K78" s="23"/>
      <c r="L78" s="23"/>
      <c r="M78" s="23"/>
      <c r="N78" s="8"/>
      <c r="O78" s="23">
        <f>R78</f>
        <v>15505.82</v>
      </c>
      <c r="P78" s="23"/>
      <c r="Q78" s="23"/>
      <c r="R78" s="23">
        <v>15505.82</v>
      </c>
      <c r="S78" s="8"/>
      <c r="T78" s="8">
        <f t="shared" si="17"/>
        <v>63.598382992546611</v>
      </c>
    </row>
    <row r="79" spans="1:20" s="28" customFormat="1" ht="38.25" hidden="1" customHeight="1" outlineLevel="1" x14ac:dyDescent="0.2">
      <c r="A79" s="87"/>
      <c r="B79" s="73"/>
      <c r="C79" s="70" t="s">
        <v>319</v>
      </c>
      <c r="D79" s="6"/>
      <c r="E79" s="23">
        <f>H79</f>
        <v>3811.73</v>
      </c>
      <c r="F79" s="23"/>
      <c r="G79" s="23"/>
      <c r="H79" s="23">
        <v>3811.73</v>
      </c>
      <c r="I79" s="8"/>
      <c r="J79" s="23"/>
      <c r="K79" s="23"/>
      <c r="L79" s="23"/>
      <c r="M79" s="23"/>
      <c r="N79" s="8"/>
      <c r="O79" s="23">
        <f>R79</f>
        <v>0</v>
      </c>
      <c r="P79" s="23"/>
      <c r="Q79" s="23"/>
      <c r="R79" s="23">
        <v>0</v>
      </c>
      <c r="S79" s="8"/>
      <c r="T79" s="8">
        <f t="shared" si="17"/>
        <v>0</v>
      </c>
    </row>
    <row r="80" spans="1:20" s="20" customFormat="1" ht="38.25" hidden="1" customHeight="1" outlineLevel="2" x14ac:dyDescent="0.2">
      <c r="A80" s="93" t="s">
        <v>79</v>
      </c>
      <c r="B80" s="121" t="s">
        <v>146</v>
      </c>
      <c r="C80" s="121"/>
      <c r="D80" s="9"/>
      <c r="E80" s="23">
        <f t="shared" si="16"/>
        <v>108861.82</v>
      </c>
      <c r="F80" s="23"/>
      <c r="G80" s="2"/>
      <c r="H80" s="23">
        <v>108861.82</v>
      </c>
      <c r="I80" s="8"/>
      <c r="J80" s="23"/>
      <c r="K80" s="23"/>
      <c r="L80" s="2"/>
      <c r="M80" s="2"/>
      <c r="N80" s="8"/>
      <c r="O80" s="23">
        <f t="shared" si="18"/>
        <v>43591.85</v>
      </c>
      <c r="P80" s="23"/>
      <c r="Q80" s="2"/>
      <c r="R80" s="23">
        <v>43591.85</v>
      </c>
      <c r="S80" s="8"/>
      <c r="T80" s="8">
        <f t="shared" si="17"/>
        <v>40.043286066685269</v>
      </c>
    </row>
    <row r="81" spans="1:20" s="20" customFormat="1" ht="68.25" customHeight="1" collapsed="1" x14ac:dyDescent="0.2">
      <c r="A81" s="95">
        <v>6</v>
      </c>
      <c r="B81" s="138" t="s">
        <v>84</v>
      </c>
      <c r="C81" s="138"/>
      <c r="D81" s="6"/>
      <c r="E81" s="21">
        <f>H82</f>
        <v>67241.83</v>
      </c>
      <c r="F81" s="24"/>
      <c r="G81" s="7"/>
      <c r="H81" s="21">
        <f>H82</f>
        <v>67241.83</v>
      </c>
      <c r="I81" s="8"/>
      <c r="J81" s="21"/>
      <c r="K81" s="8"/>
      <c r="L81" s="7"/>
      <c r="M81" s="7"/>
      <c r="N81" s="8"/>
      <c r="O81" s="21">
        <f>R81</f>
        <v>24120.78</v>
      </c>
      <c r="P81" s="8"/>
      <c r="Q81" s="7"/>
      <c r="R81" s="21">
        <f>R82</f>
        <v>24120.78</v>
      </c>
      <c r="S81" s="8"/>
      <c r="T81" s="7">
        <f>O81/E81*100</f>
        <v>35.871688798475589</v>
      </c>
    </row>
    <row r="82" spans="1:20" s="20" customFormat="1" ht="51" hidden="1" customHeight="1" outlineLevel="1" x14ac:dyDescent="0.2">
      <c r="A82" s="95" t="s">
        <v>106</v>
      </c>
      <c r="B82" s="106" t="s">
        <v>147</v>
      </c>
      <c r="C82" s="106"/>
      <c r="D82" s="6"/>
      <c r="E82" s="21">
        <f>H82</f>
        <v>67241.83</v>
      </c>
      <c r="F82" s="25"/>
      <c r="G82" s="7"/>
      <c r="H82" s="21">
        <f>SUM(H83:H88)+0.01</f>
        <v>67241.83</v>
      </c>
      <c r="I82" s="7"/>
      <c r="J82" s="21"/>
      <c r="K82" s="7"/>
      <c r="L82" s="21"/>
      <c r="M82" s="21"/>
      <c r="N82" s="7"/>
      <c r="O82" s="21">
        <f>R82</f>
        <v>24120.78</v>
      </c>
      <c r="P82" s="7"/>
      <c r="Q82" s="7"/>
      <c r="R82" s="21">
        <f>SUM(R83:R88)</f>
        <v>24120.78</v>
      </c>
      <c r="S82" s="7"/>
      <c r="T82" s="7">
        <f>O82/E82*100</f>
        <v>35.871688798475589</v>
      </c>
    </row>
    <row r="83" spans="1:20" s="20" customFormat="1" ht="36" hidden="1" customHeight="1" outlineLevel="2" collapsed="1" x14ac:dyDescent="0.2">
      <c r="A83" s="96" t="s">
        <v>29</v>
      </c>
      <c r="B83" s="107" t="s">
        <v>148</v>
      </c>
      <c r="C83" s="111"/>
      <c r="D83" s="9"/>
      <c r="E83" s="23">
        <f t="shared" ref="E83:E88" si="19">H83</f>
        <v>350</v>
      </c>
      <c r="F83" s="24"/>
      <c r="G83" s="8"/>
      <c r="H83" s="23">
        <v>350</v>
      </c>
      <c r="I83" s="8"/>
      <c r="J83" s="23"/>
      <c r="K83" s="8"/>
      <c r="L83" s="8"/>
      <c r="M83" s="23"/>
      <c r="N83" s="8"/>
      <c r="O83" s="23">
        <f t="shared" ref="O83:O88" si="20">R83</f>
        <v>0</v>
      </c>
      <c r="P83" s="8"/>
      <c r="Q83" s="8"/>
      <c r="R83" s="23">
        <v>0</v>
      </c>
      <c r="S83" s="8"/>
      <c r="T83" s="7">
        <f t="shared" ref="T83:T88" si="21">O83/E83*100</f>
        <v>0</v>
      </c>
    </row>
    <row r="84" spans="1:20" s="20" customFormat="1" ht="38.25" hidden="1" customHeight="1" outlineLevel="2" x14ac:dyDescent="0.2">
      <c r="A84" s="96" t="s">
        <v>35</v>
      </c>
      <c r="B84" s="107" t="s">
        <v>149</v>
      </c>
      <c r="C84" s="111"/>
      <c r="D84" s="9"/>
      <c r="E84" s="23">
        <f t="shared" si="19"/>
        <v>0</v>
      </c>
      <c r="F84" s="24"/>
      <c r="G84" s="8"/>
      <c r="H84" s="23">
        <v>0</v>
      </c>
      <c r="I84" s="8"/>
      <c r="J84" s="23"/>
      <c r="K84" s="8"/>
      <c r="L84" s="8"/>
      <c r="M84" s="23"/>
      <c r="N84" s="8"/>
      <c r="O84" s="23">
        <f t="shared" si="20"/>
        <v>0</v>
      </c>
      <c r="P84" s="8"/>
      <c r="Q84" s="8"/>
      <c r="R84" s="23">
        <v>0</v>
      </c>
      <c r="S84" s="8"/>
      <c r="T84" s="7" t="s">
        <v>19</v>
      </c>
    </row>
    <row r="85" spans="1:20" s="20" customFormat="1" ht="66" hidden="1" customHeight="1" outlineLevel="2" collapsed="1" x14ac:dyDescent="0.2">
      <c r="A85" s="96" t="s">
        <v>71</v>
      </c>
      <c r="B85" s="107" t="s">
        <v>150</v>
      </c>
      <c r="C85" s="111"/>
      <c r="D85" s="9"/>
      <c r="E85" s="23">
        <f t="shared" si="19"/>
        <v>0</v>
      </c>
      <c r="F85" s="24"/>
      <c r="G85" s="8"/>
      <c r="H85" s="23">
        <v>0</v>
      </c>
      <c r="I85" s="8"/>
      <c r="J85" s="23"/>
      <c r="K85" s="8"/>
      <c r="L85" s="8"/>
      <c r="M85" s="23"/>
      <c r="N85" s="8"/>
      <c r="O85" s="23">
        <f t="shared" si="20"/>
        <v>0</v>
      </c>
      <c r="P85" s="8"/>
      <c r="Q85" s="8"/>
      <c r="R85" s="23">
        <v>0</v>
      </c>
      <c r="S85" s="8"/>
      <c r="T85" s="7" t="s">
        <v>19</v>
      </c>
    </row>
    <row r="86" spans="1:20" s="20" customFormat="1" ht="22.5" hidden="1" customHeight="1" outlineLevel="2" x14ac:dyDescent="0.2">
      <c r="A86" s="96" t="s">
        <v>130</v>
      </c>
      <c r="B86" s="107" t="s">
        <v>151</v>
      </c>
      <c r="C86" s="111"/>
      <c r="D86" s="9"/>
      <c r="E86" s="23">
        <f t="shared" si="19"/>
        <v>466.41</v>
      </c>
      <c r="F86" s="24"/>
      <c r="G86" s="8"/>
      <c r="H86" s="23">
        <v>466.41</v>
      </c>
      <c r="I86" s="8"/>
      <c r="J86" s="23"/>
      <c r="K86" s="8"/>
      <c r="L86" s="8"/>
      <c r="M86" s="47"/>
      <c r="N86" s="8"/>
      <c r="O86" s="23">
        <f t="shared" si="20"/>
        <v>168.91</v>
      </c>
      <c r="P86" s="8"/>
      <c r="Q86" s="8"/>
      <c r="R86" s="23">
        <v>168.91</v>
      </c>
      <c r="S86" s="8"/>
      <c r="T86" s="7">
        <f t="shared" si="21"/>
        <v>36.214918205012751</v>
      </c>
    </row>
    <row r="87" spans="1:20" s="20" customFormat="1" ht="22.5" hidden="1" customHeight="1" outlineLevel="2" x14ac:dyDescent="0.2">
      <c r="A87" s="96" t="s">
        <v>152</v>
      </c>
      <c r="B87" s="112" t="s">
        <v>153</v>
      </c>
      <c r="C87" s="112"/>
      <c r="D87" s="9"/>
      <c r="E87" s="23">
        <f t="shared" si="19"/>
        <v>38075.910000000003</v>
      </c>
      <c r="F87" s="24"/>
      <c r="G87" s="8"/>
      <c r="H87" s="23">
        <v>38075.910000000003</v>
      </c>
      <c r="I87" s="8"/>
      <c r="J87" s="23"/>
      <c r="K87" s="8"/>
      <c r="L87" s="8"/>
      <c r="M87" s="47"/>
      <c r="N87" s="8"/>
      <c r="O87" s="23">
        <f t="shared" si="20"/>
        <v>10595.34</v>
      </c>
      <c r="P87" s="8"/>
      <c r="Q87" s="8"/>
      <c r="R87" s="23">
        <v>10595.34</v>
      </c>
      <c r="S87" s="8"/>
      <c r="T87" s="7">
        <f t="shared" si="21"/>
        <v>27.826885818356011</v>
      </c>
    </row>
    <row r="88" spans="1:20" s="20" customFormat="1" ht="22.5" hidden="1" customHeight="1" outlineLevel="2" x14ac:dyDescent="0.2">
      <c r="A88" s="96" t="s">
        <v>154</v>
      </c>
      <c r="B88" s="112" t="s">
        <v>85</v>
      </c>
      <c r="C88" s="112"/>
      <c r="D88" s="9"/>
      <c r="E88" s="23">
        <f t="shared" si="19"/>
        <v>28349.5</v>
      </c>
      <c r="F88" s="24"/>
      <c r="G88" s="8"/>
      <c r="H88" s="23">
        <v>28349.5</v>
      </c>
      <c r="I88" s="8"/>
      <c r="J88" s="23"/>
      <c r="K88" s="8"/>
      <c r="L88" s="8"/>
      <c r="M88" s="47"/>
      <c r="N88" s="8"/>
      <c r="O88" s="23">
        <f t="shared" si="20"/>
        <v>13356.53</v>
      </c>
      <c r="P88" s="8"/>
      <c r="Q88" s="8"/>
      <c r="R88" s="23">
        <v>13356.53</v>
      </c>
      <c r="S88" s="8"/>
      <c r="T88" s="7">
        <f t="shared" si="21"/>
        <v>47.113811531067569</v>
      </c>
    </row>
    <row r="89" spans="1:20" s="20" customFormat="1" ht="46.5" customHeight="1" collapsed="1" x14ac:dyDescent="0.2">
      <c r="A89" s="95">
        <v>7</v>
      </c>
      <c r="B89" s="106" t="s">
        <v>41</v>
      </c>
      <c r="C89" s="106"/>
      <c r="D89" s="6"/>
      <c r="E89" s="21">
        <f>G89+H89</f>
        <v>54305.279999999992</v>
      </c>
      <c r="F89" s="25"/>
      <c r="G89" s="21">
        <f>SUM(G90+G95+G114+G119+G122+G131)</f>
        <v>3203.81</v>
      </c>
      <c r="H89" s="21">
        <f>SUM(H90+H95+H114+H119+H122+H131)</f>
        <v>51101.469999999994</v>
      </c>
      <c r="I89" s="21"/>
      <c r="J89" s="21"/>
      <c r="K89" s="7"/>
      <c r="L89" s="21"/>
      <c r="M89" s="21"/>
      <c r="N89" s="7"/>
      <c r="O89" s="21">
        <f>Q89+R89</f>
        <v>22986.15</v>
      </c>
      <c r="P89" s="25"/>
      <c r="Q89" s="21">
        <f>SUM(Q90+Q95+Q114+Q119+Q122+Q131)</f>
        <v>50.09</v>
      </c>
      <c r="R89" s="21">
        <f>SUM(R90+R95+R114+R119+R122+R131)</f>
        <v>22936.06</v>
      </c>
      <c r="S89" s="7"/>
      <c r="T89" s="7">
        <f>O89/E89*100</f>
        <v>42.32765211780513</v>
      </c>
    </row>
    <row r="90" spans="1:20" s="28" customFormat="1" ht="46.5" hidden="1" customHeight="1" outlineLevel="1" x14ac:dyDescent="0.2">
      <c r="A90" s="97" t="s">
        <v>106</v>
      </c>
      <c r="B90" s="106" t="s">
        <v>142</v>
      </c>
      <c r="C90" s="106"/>
      <c r="D90" s="6"/>
      <c r="E90" s="21">
        <f>G90+H90</f>
        <v>175.75</v>
      </c>
      <c r="F90" s="25"/>
      <c r="G90" s="21"/>
      <c r="H90" s="21">
        <f>H91</f>
        <v>175.75</v>
      </c>
      <c r="I90" s="7"/>
      <c r="J90" s="21"/>
      <c r="K90" s="7"/>
      <c r="L90" s="21"/>
      <c r="M90" s="21"/>
      <c r="N90" s="7"/>
      <c r="O90" s="21">
        <f>Q90+R90</f>
        <v>59.12</v>
      </c>
      <c r="P90" s="25"/>
      <c r="Q90" s="21"/>
      <c r="R90" s="21">
        <f>R91</f>
        <v>59.12</v>
      </c>
      <c r="S90" s="7"/>
      <c r="T90" s="7">
        <f>O90/E90*100</f>
        <v>33.638691322901849</v>
      </c>
    </row>
    <row r="91" spans="1:20" s="27" customFormat="1" ht="31.9" hidden="1" customHeight="1" outlineLevel="2" x14ac:dyDescent="0.2">
      <c r="A91" s="98" t="s">
        <v>29</v>
      </c>
      <c r="B91" s="121" t="s">
        <v>157</v>
      </c>
      <c r="C91" s="121"/>
      <c r="D91" s="12"/>
      <c r="E91" s="23">
        <f t="shared" ref="E91:E138" si="22">G91+H91</f>
        <v>175.75</v>
      </c>
      <c r="F91" s="26"/>
      <c r="G91" s="2"/>
      <c r="H91" s="23">
        <v>175.75</v>
      </c>
      <c r="I91" s="8"/>
      <c r="J91" s="23"/>
      <c r="K91" s="8"/>
      <c r="L91" s="23"/>
      <c r="M91" s="23"/>
      <c r="N91" s="8"/>
      <c r="O91" s="23">
        <f t="shared" ref="O91:O139" si="23">Q91+R91</f>
        <v>59.12</v>
      </c>
      <c r="P91" s="24"/>
      <c r="Q91" s="23"/>
      <c r="R91" s="23">
        <v>59.12</v>
      </c>
      <c r="S91" s="8"/>
      <c r="T91" s="8">
        <f t="shared" ref="T91:T139" si="24">O91/E91*100</f>
        <v>33.638691322901849</v>
      </c>
    </row>
    <row r="92" spans="1:20" s="27" customFormat="1" ht="24" hidden="1" customHeight="1" outlineLevel="3" x14ac:dyDescent="0.2">
      <c r="A92" s="98" t="s">
        <v>30</v>
      </c>
      <c r="B92" s="121" t="s">
        <v>158</v>
      </c>
      <c r="C92" s="121"/>
      <c r="D92" s="12"/>
      <c r="E92" s="23">
        <f t="shared" si="22"/>
        <v>5.17</v>
      </c>
      <c r="F92" s="26"/>
      <c r="G92" s="2"/>
      <c r="H92" s="48">
        <v>5.17</v>
      </c>
      <c r="I92" s="8"/>
      <c r="J92" s="23"/>
      <c r="K92" s="8"/>
      <c r="L92" s="23"/>
      <c r="M92" s="23"/>
      <c r="N92" s="8"/>
      <c r="O92" s="23">
        <f t="shared" si="23"/>
        <v>5.17</v>
      </c>
      <c r="P92" s="24"/>
      <c r="Q92" s="23"/>
      <c r="R92" s="48">
        <v>5.17</v>
      </c>
      <c r="S92" s="8"/>
      <c r="T92" s="8">
        <f t="shared" si="24"/>
        <v>100</v>
      </c>
    </row>
    <row r="93" spans="1:20" s="27" customFormat="1" ht="24" hidden="1" customHeight="1" outlineLevel="3" x14ac:dyDescent="0.2">
      <c r="A93" s="98" t="s">
        <v>34</v>
      </c>
      <c r="B93" s="113" t="s">
        <v>47</v>
      </c>
      <c r="C93" s="113"/>
      <c r="D93" s="12"/>
      <c r="E93" s="23">
        <f t="shared" si="22"/>
        <v>116.6</v>
      </c>
      <c r="F93" s="26"/>
      <c r="G93" s="2"/>
      <c r="H93" s="48">
        <v>116.6</v>
      </c>
      <c r="I93" s="8"/>
      <c r="J93" s="23"/>
      <c r="K93" s="8"/>
      <c r="L93" s="23"/>
      <c r="M93" s="23"/>
      <c r="N93" s="8"/>
      <c r="O93" s="23">
        <f t="shared" si="23"/>
        <v>0</v>
      </c>
      <c r="P93" s="24"/>
      <c r="Q93" s="23"/>
      <c r="R93" s="48">
        <v>0</v>
      </c>
      <c r="S93" s="8"/>
      <c r="T93" s="8">
        <f t="shared" si="24"/>
        <v>0</v>
      </c>
    </row>
    <row r="94" spans="1:20" s="27" customFormat="1" ht="24" hidden="1" customHeight="1" outlineLevel="3" x14ac:dyDescent="0.2">
      <c r="A94" s="98" t="s">
        <v>92</v>
      </c>
      <c r="B94" s="113" t="s">
        <v>159</v>
      </c>
      <c r="C94" s="113"/>
      <c r="D94" s="12"/>
      <c r="E94" s="23">
        <f t="shared" si="22"/>
        <v>53.95</v>
      </c>
      <c r="F94" s="26"/>
      <c r="G94" s="2"/>
      <c r="H94" s="48">
        <v>53.95</v>
      </c>
      <c r="I94" s="8"/>
      <c r="J94" s="23"/>
      <c r="K94" s="8"/>
      <c r="L94" s="23"/>
      <c r="M94" s="23"/>
      <c r="N94" s="8"/>
      <c r="O94" s="23">
        <f t="shared" si="23"/>
        <v>53.95</v>
      </c>
      <c r="P94" s="24"/>
      <c r="Q94" s="23"/>
      <c r="R94" s="48">
        <v>53.95</v>
      </c>
      <c r="S94" s="8"/>
      <c r="T94" s="8">
        <f t="shared" si="24"/>
        <v>100</v>
      </c>
    </row>
    <row r="95" spans="1:20" s="28" customFormat="1" ht="44.25" hidden="1" customHeight="1" outlineLevel="1" x14ac:dyDescent="0.2">
      <c r="A95" s="95" t="s">
        <v>106</v>
      </c>
      <c r="B95" s="106" t="s">
        <v>160</v>
      </c>
      <c r="C95" s="106"/>
      <c r="D95" s="6"/>
      <c r="E95" s="23">
        <f>G95+H95</f>
        <v>43347.189999999995</v>
      </c>
      <c r="F95" s="25"/>
      <c r="G95" s="21">
        <f>G96+G97+G98+G99+G100+G101+G102+G105</f>
        <v>0</v>
      </c>
      <c r="H95" s="21">
        <f>H96+H97+H98+H99+H100+H101+H102+H103+H104+H105+H106+H107+H108+H113+H109+H110+H111+H112</f>
        <v>43347.189999999995</v>
      </c>
      <c r="I95" s="7"/>
      <c r="J95" s="21"/>
      <c r="K95" s="7"/>
      <c r="L95" s="21"/>
      <c r="M95" s="21"/>
      <c r="N95" s="7"/>
      <c r="O95" s="23">
        <f t="shared" si="23"/>
        <v>19579.280000000002</v>
      </c>
      <c r="P95" s="25"/>
      <c r="Q95" s="21">
        <f>Q96+Q97+Q98+Q99+Q100+Q101+Q102</f>
        <v>0</v>
      </c>
      <c r="R95" s="21">
        <f>R96+R97+R98+R99+R100+R101+R102+R103+R104+R105+R106+R107+R108+R113+R109+R110+R111+R112</f>
        <v>19579.280000000002</v>
      </c>
      <c r="S95" s="7"/>
      <c r="T95" s="8">
        <f t="shared" si="24"/>
        <v>45.168510346345414</v>
      </c>
    </row>
    <row r="96" spans="1:20" s="27" customFormat="1" ht="24" hidden="1" customHeight="1" outlineLevel="2" x14ac:dyDescent="0.2">
      <c r="A96" s="99" t="s">
        <v>29</v>
      </c>
      <c r="B96" s="124" t="s">
        <v>43</v>
      </c>
      <c r="C96" s="124"/>
      <c r="D96" s="9"/>
      <c r="E96" s="23">
        <f t="shared" si="22"/>
        <v>274.33999999999997</v>
      </c>
      <c r="F96" s="24"/>
      <c r="G96" s="49"/>
      <c r="H96" s="23">
        <v>274.33999999999997</v>
      </c>
      <c r="I96" s="8"/>
      <c r="J96" s="23"/>
      <c r="K96" s="8"/>
      <c r="L96" s="23"/>
      <c r="M96" s="23"/>
      <c r="N96" s="8"/>
      <c r="O96" s="23">
        <f t="shared" si="23"/>
        <v>153.51</v>
      </c>
      <c r="P96" s="24"/>
      <c r="Q96" s="49"/>
      <c r="R96" s="23">
        <v>153.51</v>
      </c>
      <c r="S96" s="8"/>
      <c r="T96" s="8">
        <f t="shared" si="24"/>
        <v>55.956112852664575</v>
      </c>
    </row>
    <row r="97" spans="1:20" s="27" customFormat="1" ht="34.5" hidden="1" customHeight="1" outlineLevel="2" x14ac:dyDescent="0.2">
      <c r="A97" s="99" t="s">
        <v>35</v>
      </c>
      <c r="B97" s="114" t="s">
        <v>250</v>
      </c>
      <c r="C97" s="114"/>
      <c r="D97" s="12"/>
      <c r="E97" s="23">
        <f t="shared" si="22"/>
        <v>154</v>
      </c>
      <c r="F97" s="26"/>
      <c r="G97" s="2"/>
      <c r="H97" s="23">
        <v>154</v>
      </c>
      <c r="I97" s="8"/>
      <c r="J97" s="23"/>
      <c r="K97" s="8"/>
      <c r="L97" s="23"/>
      <c r="M97" s="23"/>
      <c r="N97" s="8"/>
      <c r="O97" s="23">
        <f t="shared" si="23"/>
        <v>0</v>
      </c>
      <c r="P97" s="24"/>
      <c r="Q97" s="23"/>
      <c r="R97" s="23">
        <v>0</v>
      </c>
      <c r="S97" s="8"/>
      <c r="T97" s="8">
        <f t="shared" si="24"/>
        <v>0</v>
      </c>
    </row>
    <row r="98" spans="1:20" s="27" customFormat="1" ht="24.75" hidden="1" customHeight="1" outlineLevel="2" x14ac:dyDescent="0.2">
      <c r="A98" s="100" t="s">
        <v>71</v>
      </c>
      <c r="B98" s="124" t="s">
        <v>251</v>
      </c>
      <c r="C98" s="124"/>
      <c r="D98" s="12"/>
      <c r="E98" s="23">
        <f t="shared" si="22"/>
        <v>124.44</v>
      </c>
      <c r="F98" s="26"/>
      <c r="G98" s="2"/>
      <c r="H98" s="23">
        <v>124.44</v>
      </c>
      <c r="I98" s="8"/>
      <c r="J98" s="23"/>
      <c r="K98" s="8"/>
      <c r="L98" s="23"/>
      <c r="M98" s="23"/>
      <c r="N98" s="8"/>
      <c r="O98" s="23">
        <f t="shared" si="23"/>
        <v>124.44</v>
      </c>
      <c r="P98" s="24"/>
      <c r="Q98" s="23"/>
      <c r="R98" s="23">
        <v>124.44</v>
      </c>
      <c r="S98" s="8"/>
      <c r="T98" s="8">
        <f t="shared" si="24"/>
        <v>100</v>
      </c>
    </row>
    <row r="99" spans="1:20" s="20" customFormat="1" ht="32.25" hidden="1" customHeight="1" outlineLevel="2" collapsed="1" x14ac:dyDescent="0.2">
      <c r="A99" s="96" t="s">
        <v>130</v>
      </c>
      <c r="B99" s="114" t="s">
        <v>252</v>
      </c>
      <c r="C99" s="114"/>
      <c r="D99" s="9"/>
      <c r="E99" s="23">
        <f t="shared" si="22"/>
        <v>30</v>
      </c>
      <c r="F99" s="24"/>
      <c r="G99" s="23"/>
      <c r="H99" s="23">
        <v>30</v>
      </c>
      <c r="I99" s="8"/>
      <c r="J99" s="23"/>
      <c r="K99" s="8"/>
      <c r="L99" s="23"/>
      <c r="M99" s="23"/>
      <c r="N99" s="8"/>
      <c r="O99" s="23">
        <f t="shared" si="23"/>
        <v>30</v>
      </c>
      <c r="P99" s="24"/>
      <c r="Q99" s="23"/>
      <c r="R99" s="23">
        <v>30</v>
      </c>
      <c r="S99" s="8"/>
      <c r="T99" s="8">
        <f t="shared" si="24"/>
        <v>100</v>
      </c>
    </row>
    <row r="100" spans="1:20" s="27" customFormat="1" ht="24.75" hidden="1" customHeight="1" outlineLevel="2" x14ac:dyDescent="0.2">
      <c r="A100" s="74" t="s">
        <v>152</v>
      </c>
      <c r="B100" s="114" t="s">
        <v>45</v>
      </c>
      <c r="C100" s="114"/>
      <c r="D100" s="12"/>
      <c r="E100" s="23">
        <f t="shared" si="22"/>
        <v>80.319999999999993</v>
      </c>
      <c r="F100" s="26"/>
      <c r="G100" s="2"/>
      <c r="H100" s="23">
        <v>80.319999999999993</v>
      </c>
      <c r="I100" s="23"/>
      <c r="J100" s="23"/>
      <c r="K100" s="8"/>
      <c r="L100" s="23"/>
      <c r="M100" s="23"/>
      <c r="N100" s="23"/>
      <c r="O100" s="23">
        <f t="shared" si="23"/>
        <v>80.319999999999993</v>
      </c>
      <c r="P100" s="24"/>
      <c r="Q100" s="23"/>
      <c r="R100" s="23">
        <v>80.319999999999993</v>
      </c>
      <c r="S100" s="23"/>
      <c r="T100" s="8">
        <f t="shared" si="24"/>
        <v>100</v>
      </c>
    </row>
    <row r="101" spans="1:20" s="27" customFormat="1" ht="26.25" hidden="1" customHeight="1" outlineLevel="2" x14ac:dyDescent="0.2">
      <c r="A101" s="74" t="s">
        <v>154</v>
      </c>
      <c r="B101" s="114" t="s">
        <v>42</v>
      </c>
      <c r="C101" s="114"/>
      <c r="D101" s="9"/>
      <c r="E101" s="23">
        <f t="shared" si="22"/>
        <v>296.52</v>
      </c>
      <c r="F101" s="24"/>
      <c r="G101" s="23"/>
      <c r="H101" s="23">
        <v>296.52</v>
      </c>
      <c r="I101" s="8"/>
      <c r="J101" s="23"/>
      <c r="K101" s="8"/>
      <c r="L101" s="23"/>
      <c r="M101" s="23"/>
      <c r="N101" s="8"/>
      <c r="O101" s="23">
        <f t="shared" si="23"/>
        <v>296.52</v>
      </c>
      <c r="P101" s="24"/>
      <c r="Q101" s="23"/>
      <c r="R101" s="23">
        <v>296.52</v>
      </c>
      <c r="S101" s="8"/>
      <c r="T101" s="8">
        <f t="shared" si="24"/>
        <v>100</v>
      </c>
    </row>
    <row r="102" spans="1:20" s="27" customFormat="1" ht="33" hidden="1" customHeight="1" outlineLevel="2" x14ac:dyDescent="0.2">
      <c r="A102" s="74" t="s">
        <v>156</v>
      </c>
      <c r="B102" s="114" t="s">
        <v>46</v>
      </c>
      <c r="C102" s="114"/>
      <c r="D102" s="12"/>
      <c r="E102" s="23">
        <f>G102+H102</f>
        <v>0</v>
      </c>
      <c r="F102" s="26"/>
      <c r="G102" s="2"/>
      <c r="H102" s="2">
        <v>0</v>
      </c>
      <c r="I102" s="4"/>
      <c r="J102" s="2"/>
      <c r="K102" s="4"/>
      <c r="L102" s="2"/>
      <c r="M102" s="2"/>
      <c r="N102" s="4"/>
      <c r="O102" s="23">
        <f>Q102+R102</f>
        <v>0</v>
      </c>
      <c r="P102" s="26"/>
      <c r="Q102" s="2"/>
      <c r="R102" s="2">
        <v>0</v>
      </c>
      <c r="S102" s="4"/>
      <c r="T102" s="8" t="e">
        <f t="shared" si="24"/>
        <v>#DIV/0!</v>
      </c>
    </row>
    <row r="103" spans="1:20" s="27" customFormat="1" ht="33" hidden="1" customHeight="1" outlineLevel="3" x14ac:dyDescent="0.2">
      <c r="A103" s="74" t="s">
        <v>232</v>
      </c>
      <c r="B103" s="119" t="s">
        <v>231</v>
      </c>
      <c r="C103" s="120"/>
      <c r="D103" s="12"/>
      <c r="E103" s="23">
        <f>G103+H103</f>
        <v>39592.06</v>
      </c>
      <c r="F103" s="26"/>
      <c r="G103" s="2"/>
      <c r="H103" s="48">
        <v>39592.06</v>
      </c>
      <c r="I103" s="4"/>
      <c r="J103" s="2"/>
      <c r="K103" s="4"/>
      <c r="L103" s="2"/>
      <c r="M103" s="2"/>
      <c r="N103" s="4"/>
      <c r="O103" s="23">
        <f t="shared" si="23"/>
        <v>17055.060000000001</v>
      </c>
      <c r="P103" s="26"/>
      <c r="Q103" s="2"/>
      <c r="R103" s="48">
        <v>17055.060000000001</v>
      </c>
      <c r="S103" s="4"/>
      <c r="T103" s="8">
        <f t="shared" si="24"/>
        <v>43.076970483475733</v>
      </c>
    </row>
    <row r="104" spans="1:20" s="27" customFormat="1" ht="33" hidden="1" customHeight="1" outlineLevel="3" x14ac:dyDescent="0.2">
      <c r="A104" s="74" t="s">
        <v>156</v>
      </c>
      <c r="B104" s="119" t="s">
        <v>357</v>
      </c>
      <c r="C104" s="120"/>
      <c r="D104" s="12"/>
      <c r="E104" s="23">
        <f>G104+H104</f>
        <v>30</v>
      </c>
      <c r="F104" s="26"/>
      <c r="G104" s="2"/>
      <c r="H104" s="48">
        <v>30</v>
      </c>
      <c r="I104" s="4"/>
      <c r="J104" s="2"/>
      <c r="K104" s="4"/>
      <c r="L104" s="2"/>
      <c r="M104" s="2"/>
      <c r="N104" s="4"/>
      <c r="O104" s="23">
        <f t="shared" si="23"/>
        <v>30</v>
      </c>
      <c r="P104" s="26"/>
      <c r="Q104" s="2"/>
      <c r="R104" s="48">
        <v>30</v>
      </c>
      <c r="S104" s="4"/>
      <c r="T104" s="8">
        <f t="shared" si="24"/>
        <v>100</v>
      </c>
    </row>
    <row r="105" spans="1:20" s="27" customFormat="1" ht="49.5" hidden="1" customHeight="1" outlineLevel="3" x14ac:dyDescent="0.2">
      <c r="A105" s="74" t="s">
        <v>115</v>
      </c>
      <c r="B105" s="119" t="s">
        <v>356</v>
      </c>
      <c r="C105" s="108"/>
      <c r="D105" s="12"/>
      <c r="E105" s="23">
        <f>H105+G105</f>
        <v>824.84</v>
      </c>
      <c r="F105" s="26"/>
      <c r="G105" s="23"/>
      <c r="H105" s="48">
        <v>824.84</v>
      </c>
      <c r="I105" s="4"/>
      <c r="J105" s="2"/>
      <c r="K105" s="4"/>
      <c r="L105" s="2"/>
      <c r="M105" s="2"/>
      <c r="N105" s="4"/>
      <c r="O105" s="23">
        <f>Q105+R105</f>
        <v>824.84</v>
      </c>
      <c r="P105" s="26"/>
      <c r="Q105" s="2"/>
      <c r="R105" s="48">
        <v>824.84</v>
      </c>
      <c r="S105" s="4"/>
      <c r="T105" s="8">
        <f>O105/E105*100</f>
        <v>100</v>
      </c>
    </row>
    <row r="106" spans="1:20" s="27" customFormat="1" ht="49.5" hidden="1" customHeight="1" outlineLevel="3" x14ac:dyDescent="0.2">
      <c r="A106" s="74" t="s">
        <v>238</v>
      </c>
      <c r="B106" s="119" t="s">
        <v>256</v>
      </c>
      <c r="C106" s="108"/>
      <c r="D106" s="12"/>
      <c r="E106" s="23">
        <f>H106</f>
        <v>14.2</v>
      </c>
      <c r="F106" s="26"/>
      <c r="G106" s="23"/>
      <c r="H106" s="48">
        <v>14.2</v>
      </c>
      <c r="I106" s="4"/>
      <c r="J106" s="2"/>
      <c r="K106" s="4"/>
      <c r="L106" s="2"/>
      <c r="M106" s="2"/>
      <c r="N106" s="4"/>
      <c r="O106" s="23">
        <f>R106</f>
        <v>14.2</v>
      </c>
      <c r="P106" s="26"/>
      <c r="Q106" s="2"/>
      <c r="R106" s="48">
        <v>14.2</v>
      </c>
      <c r="S106" s="4"/>
      <c r="T106" s="8">
        <f>O106/E106*100</f>
        <v>100</v>
      </c>
    </row>
    <row r="107" spans="1:20" s="27" customFormat="1" ht="33" hidden="1" customHeight="1" outlineLevel="3" x14ac:dyDescent="0.2">
      <c r="A107" s="74" t="s">
        <v>239</v>
      </c>
      <c r="B107" s="119" t="s">
        <v>355</v>
      </c>
      <c r="C107" s="120"/>
      <c r="D107" s="12"/>
      <c r="E107" s="23">
        <f t="shared" si="22"/>
        <v>241.78</v>
      </c>
      <c r="F107" s="26"/>
      <c r="G107" s="2"/>
      <c r="H107" s="48">
        <v>241.78</v>
      </c>
      <c r="I107" s="4"/>
      <c r="J107" s="2"/>
      <c r="K107" s="4"/>
      <c r="L107" s="2"/>
      <c r="M107" s="2"/>
      <c r="N107" s="4"/>
      <c r="O107" s="23">
        <f>Q107+R107</f>
        <v>241.78</v>
      </c>
      <c r="P107" s="26"/>
      <c r="Q107" s="2"/>
      <c r="R107" s="48">
        <v>241.78</v>
      </c>
      <c r="S107" s="4"/>
      <c r="T107" s="8">
        <f t="shared" si="24"/>
        <v>100</v>
      </c>
    </row>
    <row r="108" spans="1:20" s="27" customFormat="1" ht="33" hidden="1" customHeight="1" outlineLevel="3" x14ac:dyDescent="0.2">
      <c r="A108" s="74" t="s">
        <v>240</v>
      </c>
      <c r="B108" s="119" t="s">
        <v>354</v>
      </c>
      <c r="C108" s="120"/>
      <c r="D108" s="12"/>
      <c r="E108" s="23">
        <f t="shared" ref="E108:E113" si="25">H108</f>
        <v>95.2</v>
      </c>
      <c r="F108" s="26"/>
      <c r="G108" s="2"/>
      <c r="H108" s="48">
        <v>95.2</v>
      </c>
      <c r="I108" s="4"/>
      <c r="J108" s="2"/>
      <c r="K108" s="4"/>
      <c r="L108" s="2"/>
      <c r="M108" s="2"/>
      <c r="N108" s="4"/>
      <c r="O108" s="23">
        <f>Q108+R108</f>
        <v>95.2</v>
      </c>
      <c r="P108" s="26"/>
      <c r="Q108" s="2"/>
      <c r="R108" s="48">
        <v>95.2</v>
      </c>
      <c r="S108" s="4"/>
      <c r="T108" s="8">
        <f t="shared" si="24"/>
        <v>100</v>
      </c>
    </row>
    <row r="109" spans="1:20" s="27" customFormat="1" ht="33" hidden="1" customHeight="1" outlineLevel="3" x14ac:dyDescent="0.2">
      <c r="A109" s="74" t="s">
        <v>257</v>
      </c>
      <c r="B109" s="58"/>
      <c r="C109" s="59" t="s">
        <v>353</v>
      </c>
      <c r="D109" s="12"/>
      <c r="E109" s="23">
        <f t="shared" si="25"/>
        <v>20.73</v>
      </c>
      <c r="F109" s="26"/>
      <c r="G109" s="2"/>
      <c r="H109" s="48">
        <v>20.73</v>
      </c>
      <c r="I109" s="4"/>
      <c r="J109" s="2"/>
      <c r="K109" s="4"/>
      <c r="L109" s="2"/>
      <c r="M109" s="2"/>
      <c r="N109" s="4"/>
      <c r="O109" s="23">
        <f>R109</f>
        <v>20.73</v>
      </c>
      <c r="P109" s="26"/>
      <c r="Q109" s="2"/>
      <c r="R109" s="48">
        <v>20.73</v>
      </c>
      <c r="S109" s="4"/>
      <c r="T109" s="8">
        <f t="shared" si="24"/>
        <v>100</v>
      </c>
    </row>
    <row r="110" spans="1:20" s="27" customFormat="1" ht="33" hidden="1" customHeight="1" outlineLevel="3" x14ac:dyDescent="0.2">
      <c r="A110" s="74" t="s">
        <v>351</v>
      </c>
      <c r="B110" s="58"/>
      <c r="C110" s="59" t="s">
        <v>352</v>
      </c>
      <c r="D110" s="12"/>
      <c r="E110" s="23">
        <f t="shared" si="25"/>
        <v>38.54</v>
      </c>
      <c r="F110" s="26"/>
      <c r="G110" s="2"/>
      <c r="H110" s="48">
        <v>38.54</v>
      </c>
      <c r="I110" s="4"/>
      <c r="J110" s="2"/>
      <c r="K110" s="4"/>
      <c r="L110" s="2"/>
      <c r="M110" s="2"/>
      <c r="N110" s="4"/>
      <c r="O110" s="23">
        <f>R110</f>
        <v>38.54</v>
      </c>
      <c r="P110" s="26"/>
      <c r="Q110" s="2"/>
      <c r="R110" s="48">
        <v>38.54</v>
      </c>
      <c r="S110" s="4"/>
      <c r="T110" s="8">
        <f t="shared" si="24"/>
        <v>100</v>
      </c>
    </row>
    <row r="111" spans="1:20" s="27" customFormat="1" ht="33" hidden="1" customHeight="1" outlineLevel="3" x14ac:dyDescent="0.2">
      <c r="A111" s="74" t="s">
        <v>349</v>
      </c>
      <c r="B111" s="58"/>
      <c r="C111" s="59" t="s">
        <v>350</v>
      </c>
      <c r="D111" s="12"/>
      <c r="E111" s="23">
        <f t="shared" si="25"/>
        <v>208.88</v>
      </c>
      <c r="F111" s="26"/>
      <c r="G111" s="2"/>
      <c r="H111" s="48">
        <v>208.88</v>
      </c>
      <c r="I111" s="4"/>
      <c r="J111" s="2"/>
      <c r="K111" s="4"/>
      <c r="L111" s="2"/>
      <c r="M111" s="2"/>
      <c r="N111" s="4"/>
      <c r="O111" s="23">
        <f>R111</f>
        <v>208.88</v>
      </c>
      <c r="P111" s="26"/>
      <c r="Q111" s="2"/>
      <c r="R111" s="48">
        <v>208.88</v>
      </c>
      <c r="S111" s="4"/>
      <c r="T111" s="8">
        <f t="shared" si="24"/>
        <v>100</v>
      </c>
    </row>
    <row r="112" spans="1:20" s="27" customFormat="1" ht="33" hidden="1" customHeight="1" outlineLevel="3" x14ac:dyDescent="0.2">
      <c r="A112" s="74" t="s">
        <v>347</v>
      </c>
      <c r="B112" s="58"/>
      <c r="C112" s="59" t="s">
        <v>348</v>
      </c>
      <c r="D112" s="12"/>
      <c r="E112" s="23">
        <f t="shared" si="25"/>
        <v>365.26</v>
      </c>
      <c r="F112" s="26"/>
      <c r="G112" s="2"/>
      <c r="H112" s="48">
        <v>365.26</v>
      </c>
      <c r="I112" s="4"/>
      <c r="J112" s="2"/>
      <c r="K112" s="4"/>
      <c r="L112" s="2"/>
      <c r="M112" s="2"/>
      <c r="N112" s="4"/>
      <c r="O112" s="23">
        <f>R112</f>
        <v>365.26</v>
      </c>
      <c r="P112" s="26"/>
      <c r="Q112" s="2"/>
      <c r="R112" s="48">
        <v>365.26</v>
      </c>
      <c r="S112" s="4"/>
      <c r="T112" s="8">
        <f t="shared" si="24"/>
        <v>100</v>
      </c>
    </row>
    <row r="113" spans="1:20" s="27" customFormat="1" ht="33" hidden="1" customHeight="1" outlineLevel="3" x14ac:dyDescent="0.2">
      <c r="A113" s="74" t="s">
        <v>345</v>
      </c>
      <c r="B113" s="119" t="s">
        <v>346</v>
      </c>
      <c r="C113" s="120"/>
      <c r="D113" s="12"/>
      <c r="E113" s="23">
        <f t="shared" si="25"/>
        <v>956.08</v>
      </c>
      <c r="F113" s="26"/>
      <c r="G113" s="2"/>
      <c r="H113" s="48">
        <v>956.08</v>
      </c>
      <c r="I113" s="4"/>
      <c r="J113" s="2"/>
      <c r="K113" s="4"/>
      <c r="L113" s="2"/>
      <c r="M113" s="2"/>
      <c r="N113" s="4"/>
      <c r="O113" s="23">
        <f>Q113+R113</f>
        <v>0</v>
      </c>
      <c r="P113" s="26"/>
      <c r="Q113" s="2"/>
      <c r="R113" s="48">
        <v>0</v>
      </c>
      <c r="S113" s="4"/>
      <c r="T113" s="8">
        <f t="shared" ref="T113" si="26">O113/E113*100</f>
        <v>0</v>
      </c>
    </row>
    <row r="114" spans="1:20" s="28" customFormat="1" ht="33" hidden="1" customHeight="1" outlineLevel="1" x14ac:dyDescent="0.2">
      <c r="A114" s="101" t="s">
        <v>107</v>
      </c>
      <c r="B114" s="106" t="s">
        <v>161</v>
      </c>
      <c r="C114" s="106"/>
      <c r="D114" s="6"/>
      <c r="E114" s="21">
        <f t="shared" si="22"/>
        <v>1425.3600000000001</v>
      </c>
      <c r="F114" s="25"/>
      <c r="G114" s="21">
        <f>SUM(G115:G118)</f>
        <v>179.61</v>
      </c>
      <c r="H114" s="21">
        <f>SUM(H115:H118)</f>
        <v>1245.75</v>
      </c>
      <c r="I114" s="7"/>
      <c r="J114" s="21"/>
      <c r="K114" s="7"/>
      <c r="L114" s="21"/>
      <c r="M114" s="21"/>
      <c r="N114" s="7"/>
      <c r="O114" s="21">
        <f t="shared" si="23"/>
        <v>678.25</v>
      </c>
      <c r="P114" s="25"/>
      <c r="Q114" s="21">
        <f>SUM(Q115:Q118)</f>
        <v>50.09</v>
      </c>
      <c r="R114" s="21">
        <f>SUM(R115:R118)</f>
        <v>628.16</v>
      </c>
      <c r="S114" s="7"/>
      <c r="T114" s="7">
        <f t="shared" si="24"/>
        <v>47.584469888308917</v>
      </c>
    </row>
    <row r="115" spans="1:20" s="20" customFormat="1" ht="37.5" hidden="1" customHeight="1" outlineLevel="2" collapsed="1" x14ac:dyDescent="0.2">
      <c r="A115" s="96" t="s">
        <v>79</v>
      </c>
      <c r="B115" s="107" t="s">
        <v>102</v>
      </c>
      <c r="C115" s="111"/>
      <c r="D115" s="9"/>
      <c r="E115" s="23">
        <f t="shared" si="22"/>
        <v>85.1</v>
      </c>
      <c r="F115" s="24"/>
      <c r="G115" s="23"/>
      <c r="H115" s="48">
        <v>85.1</v>
      </c>
      <c r="I115" s="8"/>
      <c r="J115" s="23"/>
      <c r="K115" s="8"/>
      <c r="L115" s="23"/>
      <c r="M115" s="23"/>
      <c r="N115" s="8"/>
      <c r="O115" s="23">
        <f t="shared" si="23"/>
        <v>0</v>
      </c>
      <c r="P115" s="24"/>
      <c r="Q115" s="23"/>
      <c r="R115" s="48">
        <v>0</v>
      </c>
      <c r="S115" s="8"/>
      <c r="T115" s="8">
        <f t="shared" si="24"/>
        <v>0</v>
      </c>
    </row>
    <row r="116" spans="1:20" s="20" customFormat="1" ht="37.5" hidden="1" customHeight="1" outlineLevel="2" x14ac:dyDescent="0.2">
      <c r="A116" s="96" t="s">
        <v>108</v>
      </c>
      <c r="B116" s="56"/>
      <c r="C116" s="57" t="s">
        <v>44</v>
      </c>
      <c r="D116" s="9"/>
      <c r="E116" s="23">
        <f>H116</f>
        <v>470.65</v>
      </c>
      <c r="F116" s="24"/>
      <c r="G116" s="23"/>
      <c r="H116" s="48">
        <v>470.65</v>
      </c>
      <c r="I116" s="8"/>
      <c r="J116" s="23"/>
      <c r="K116" s="8"/>
      <c r="L116" s="23"/>
      <c r="M116" s="23"/>
      <c r="N116" s="8"/>
      <c r="O116" s="23">
        <f t="shared" si="23"/>
        <v>470.65</v>
      </c>
      <c r="P116" s="24"/>
      <c r="Q116" s="23"/>
      <c r="R116" s="48">
        <v>470.65</v>
      </c>
      <c r="S116" s="8"/>
      <c r="T116" s="8">
        <f t="shared" si="24"/>
        <v>100</v>
      </c>
    </row>
    <row r="117" spans="1:20" s="27" customFormat="1" ht="33" hidden="1" customHeight="1" outlineLevel="2" x14ac:dyDescent="0.2">
      <c r="A117" s="74" t="s">
        <v>162</v>
      </c>
      <c r="B117" s="107" t="s">
        <v>91</v>
      </c>
      <c r="C117" s="111"/>
      <c r="D117" s="12"/>
      <c r="E117" s="23">
        <f t="shared" si="22"/>
        <v>690</v>
      </c>
      <c r="F117" s="26"/>
      <c r="G117" s="2"/>
      <c r="H117" s="48">
        <v>690</v>
      </c>
      <c r="I117" s="4"/>
      <c r="J117" s="2"/>
      <c r="K117" s="4"/>
      <c r="L117" s="2"/>
      <c r="M117" s="2"/>
      <c r="N117" s="4"/>
      <c r="O117" s="23">
        <f t="shared" si="23"/>
        <v>157.51</v>
      </c>
      <c r="P117" s="26"/>
      <c r="Q117" s="2"/>
      <c r="R117" s="48">
        <v>157.51</v>
      </c>
      <c r="S117" s="4"/>
      <c r="T117" s="8">
        <f t="shared" si="24"/>
        <v>22.827536231884057</v>
      </c>
    </row>
    <row r="118" spans="1:20" s="27" customFormat="1" ht="57" hidden="1" customHeight="1" outlineLevel="2" x14ac:dyDescent="0.2">
      <c r="A118" s="74" t="s">
        <v>163</v>
      </c>
      <c r="B118" s="107" t="s">
        <v>164</v>
      </c>
      <c r="C118" s="111"/>
      <c r="D118" s="12"/>
      <c r="E118" s="23">
        <f>G118+H118</f>
        <v>179.61</v>
      </c>
      <c r="F118" s="26"/>
      <c r="G118" s="48">
        <v>179.61</v>
      </c>
      <c r="H118" s="48">
        <v>0</v>
      </c>
      <c r="I118" s="4"/>
      <c r="J118" s="2"/>
      <c r="K118" s="4"/>
      <c r="L118" s="2"/>
      <c r="M118" s="2"/>
      <c r="N118" s="4"/>
      <c r="O118" s="23">
        <f t="shared" si="23"/>
        <v>50.09</v>
      </c>
      <c r="P118" s="26"/>
      <c r="Q118" s="48">
        <v>50.09</v>
      </c>
      <c r="R118" s="48">
        <v>0</v>
      </c>
      <c r="S118" s="4"/>
      <c r="T118" s="8">
        <f t="shared" si="24"/>
        <v>27.888202215912255</v>
      </c>
    </row>
    <row r="119" spans="1:20" s="28" customFormat="1" ht="32.25" hidden="1" customHeight="1" outlineLevel="1" x14ac:dyDescent="0.2">
      <c r="A119" s="101" t="s">
        <v>165</v>
      </c>
      <c r="B119" s="106" t="s">
        <v>166</v>
      </c>
      <c r="C119" s="106"/>
      <c r="D119" s="6"/>
      <c r="E119" s="23">
        <f t="shared" si="22"/>
        <v>675.4</v>
      </c>
      <c r="F119" s="25"/>
      <c r="G119" s="21"/>
      <c r="H119" s="21">
        <f>SUM(H120:H121)</f>
        <v>675.4</v>
      </c>
      <c r="I119" s="7"/>
      <c r="J119" s="21"/>
      <c r="K119" s="7"/>
      <c r="L119" s="21"/>
      <c r="M119" s="21"/>
      <c r="N119" s="7"/>
      <c r="O119" s="23">
        <f t="shared" si="23"/>
        <v>575.4</v>
      </c>
      <c r="P119" s="25"/>
      <c r="Q119" s="21"/>
      <c r="R119" s="21">
        <f>SUM(R120:R121)</f>
        <v>575.4</v>
      </c>
      <c r="S119" s="7"/>
      <c r="T119" s="8">
        <f t="shared" si="24"/>
        <v>85.193959135327219</v>
      </c>
    </row>
    <row r="120" spans="1:20" s="27" customFormat="1" ht="48.75" hidden="1" customHeight="1" outlineLevel="2" x14ac:dyDescent="0.2">
      <c r="A120" s="74" t="s">
        <v>167</v>
      </c>
      <c r="B120" s="113" t="s">
        <v>344</v>
      </c>
      <c r="C120" s="113"/>
      <c r="D120" s="12"/>
      <c r="E120" s="23">
        <f t="shared" si="22"/>
        <v>575.4</v>
      </c>
      <c r="F120" s="26"/>
      <c r="G120" s="2"/>
      <c r="H120" s="50">
        <v>575.4</v>
      </c>
      <c r="I120" s="4"/>
      <c r="J120" s="23"/>
      <c r="K120" s="4"/>
      <c r="L120" s="2"/>
      <c r="M120" s="2"/>
      <c r="N120" s="4"/>
      <c r="O120" s="23">
        <f t="shared" si="23"/>
        <v>575.4</v>
      </c>
      <c r="P120" s="26"/>
      <c r="Q120" s="2"/>
      <c r="R120" s="50">
        <v>575.4</v>
      </c>
      <c r="S120" s="4"/>
      <c r="T120" s="8">
        <f t="shared" si="24"/>
        <v>100</v>
      </c>
    </row>
    <row r="121" spans="1:20" s="27" customFormat="1" ht="41.25" hidden="1" customHeight="1" outlineLevel="2" x14ac:dyDescent="0.2">
      <c r="A121" s="74" t="s">
        <v>168</v>
      </c>
      <c r="B121" s="113" t="s">
        <v>343</v>
      </c>
      <c r="C121" s="113"/>
      <c r="D121" s="12"/>
      <c r="E121" s="23">
        <f t="shared" si="22"/>
        <v>100</v>
      </c>
      <c r="F121" s="26"/>
      <c r="G121" s="2"/>
      <c r="H121" s="50">
        <v>100</v>
      </c>
      <c r="I121" s="4"/>
      <c r="J121" s="23"/>
      <c r="K121" s="4"/>
      <c r="L121" s="2"/>
      <c r="M121" s="2"/>
      <c r="N121" s="4"/>
      <c r="O121" s="23">
        <f t="shared" si="23"/>
        <v>0</v>
      </c>
      <c r="P121" s="26"/>
      <c r="Q121" s="2"/>
      <c r="R121" s="50">
        <v>0</v>
      </c>
      <c r="S121" s="4"/>
      <c r="T121" s="8">
        <f t="shared" si="24"/>
        <v>0</v>
      </c>
    </row>
    <row r="122" spans="1:20" s="28" customFormat="1" ht="36" hidden="1" customHeight="1" outlineLevel="1" x14ac:dyDescent="0.2">
      <c r="A122" s="101" t="s">
        <v>169</v>
      </c>
      <c r="B122" s="106" t="s">
        <v>170</v>
      </c>
      <c r="C122" s="106"/>
      <c r="D122" s="6"/>
      <c r="E122" s="23">
        <f t="shared" si="22"/>
        <v>108.7</v>
      </c>
      <c r="F122" s="25"/>
      <c r="G122" s="21"/>
      <c r="H122" s="21">
        <f>H123</f>
        <v>108.7</v>
      </c>
      <c r="I122" s="7"/>
      <c r="J122" s="21"/>
      <c r="K122" s="7"/>
      <c r="L122" s="21"/>
      <c r="M122" s="21"/>
      <c r="N122" s="7"/>
      <c r="O122" s="23">
        <f t="shared" si="23"/>
        <v>39.5</v>
      </c>
      <c r="P122" s="25"/>
      <c r="Q122" s="21"/>
      <c r="R122" s="21">
        <f>R123</f>
        <v>39.5</v>
      </c>
      <c r="S122" s="7"/>
      <c r="T122" s="8">
        <f t="shared" si="24"/>
        <v>36.338546458141671</v>
      </c>
    </row>
    <row r="123" spans="1:20" s="20" customFormat="1" ht="30.75" hidden="1" customHeight="1" outlineLevel="2" x14ac:dyDescent="0.2">
      <c r="A123" s="96" t="s">
        <v>171</v>
      </c>
      <c r="B123" s="112" t="s">
        <v>172</v>
      </c>
      <c r="C123" s="112"/>
      <c r="D123" s="9"/>
      <c r="E123" s="23">
        <f t="shared" si="22"/>
        <v>108.7</v>
      </c>
      <c r="F123" s="24"/>
      <c r="G123" s="23"/>
      <c r="H123" s="23">
        <v>108.7</v>
      </c>
      <c r="I123" s="8"/>
      <c r="J123" s="23"/>
      <c r="K123" s="8"/>
      <c r="L123" s="23"/>
      <c r="M123" s="23"/>
      <c r="N123" s="8"/>
      <c r="O123" s="23">
        <f t="shared" si="23"/>
        <v>39.5</v>
      </c>
      <c r="P123" s="24"/>
      <c r="Q123" s="23"/>
      <c r="R123" s="23">
        <f>SUM(R124:R130)</f>
        <v>39.5</v>
      </c>
      <c r="S123" s="8"/>
      <c r="T123" s="8">
        <f t="shared" si="24"/>
        <v>36.338546458141671</v>
      </c>
    </row>
    <row r="124" spans="1:20" s="27" customFormat="1" ht="36.75" hidden="1" customHeight="1" outlineLevel="3" x14ac:dyDescent="0.2">
      <c r="A124" s="74" t="s">
        <v>173</v>
      </c>
      <c r="B124" s="118" t="s">
        <v>48</v>
      </c>
      <c r="C124" s="118"/>
      <c r="D124" s="12"/>
      <c r="E124" s="23">
        <f t="shared" si="22"/>
        <v>16.100000000000001</v>
      </c>
      <c r="F124" s="26"/>
      <c r="G124" s="2"/>
      <c r="H124" s="50">
        <v>16.100000000000001</v>
      </c>
      <c r="I124" s="4"/>
      <c r="J124" s="2"/>
      <c r="K124" s="4"/>
      <c r="L124" s="2"/>
      <c r="M124" s="2"/>
      <c r="N124" s="4"/>
      <c r="O124" s="23">
        <f t="shared" si="23"/>
        <v>16.100000000000001</v>
      </c>
      <c r="P124" s="26"/>
      <c r="Q124" s="2"/>
      <c r="R124" s="50">
        <v>16.100000000000001</v>
      </c>
      <c r="S124" s="4"/>
      <c r="T124" s="8">
        <f t="shared" si="24"/>
        <v>100</v>
      </c>
    </row>
    <row r="125" spans="1:20" s="27" customFormat="1" ht="30.75" hidden="1" customHeight="1" outlineLevel="3" x14ac:dyDescent="0.2">
      <c r="A125" s="74" t="s">
        <v>174</v>
      </c>
      <c r="B125" s="116" t="s">
        <v>253</v>
      </c>
      <c r="C125" s="117"/>
      <c r="D125" s="12"/>
      <c r="E125" s="23">
        <f t="shared" si="22"/>
        <v>7.8</v>
      </c>
      <c r="F125" s="26"/>
      <c r="G125" s="2"/>
      <c r="H125" s="50">
        <v>7.8</v>
      </c>
      <c r="I125" s="4"/>
      <c r="J125" s="2"/>
      <c r="K125" s="4"/>
      <c r="L125" s="2"/>
      <c r="M125" s="2"/>
      <c r="N125" s="4"/>
      <c r="O125" s="23">
        <f t="shared" si="23"/>
        <v>7.8</v>
      </c>
      <c r="P125" s="26"/>
      <c r="Q125" s="2"/>
      <c r="R125" s="50">
        <v>7.8</v>
      </c>
      <c r="S125" s="4"/>
      <c r="T125" s="8">
        <f t="shared" si="24"/>
        <v>100</v>
      </c>
    </row>
    <row r="126" spans="1:20" s="27" customFormat="1" ht="30.75" hidden="1" customHeight="1" outlineLevel="3" x14ac:dyDescent="0.2">
      <c r="A126" s="74" t="s">
        <v>175</v>
      </c>
      <c r="B126" s="116" t="s">
        <v>49</v>
      </c>
      <c r="C126" s="117"/>
      <c r="D126" s="12"/>
      <c r="E126" s="23">
        <f t="shared" si="22"/>
        <v>15.6</v>
      </c>
      <c r="F126" s="26"/>
      <c r="G126" s="2"/>
      <c r="H126" s="50">
        <v>15.6</v>
      </c>
      <c r="I126" s="4"/>
      <c r="J126" s="2"/>
      <c r="K126" s="4"/>
      <c r="L126" s="2"/>
      <c r="M126" s="2"/>
      <c r="N126" s="4"/>
      <c r="O126" s="23">
        <f t="shared" si="23"/>
        <v>15.6</v>
      </c>
      <c r="P126" s="26"/>
      <c r="Q126" s="2"/>
      <c r="R126" s="50">
        <v>15.6</v>
      </c>
      <c r="S126" s="4"/>
      <c r="T126" s="8">
        <f t="shared" si="24"/>
        <v>100</v>
      </c>
    </row>
    <row r="127" spans="1:20" s="27" customFormat="1" ht="30.75" hidden="1" customHeight="1" outlineLevel="3" x14ac:dyDescent="0.2">
      <c r="A127" s="74" t="s">
        <v>176</v>
      </c>
      <c r="B127" s="116" t="s">
        <v>50</v>
      </c>
      <c r="C127" s="117"/>
      <c r="D127" s="12"/>
      <c r="E127" s="23">
        <f t="shared" si="22"/>
        <v>18.600000000000001</v>
      </c>
      <c r="F127" s="26"/>
      <c r="G127" s="2"/>
      <c r="H127" s="50">
        <v>18.600000000000001</v>
      </c>
      <c r="I127" s="4"/>
      <c r="J127" s="2"/>
      <c r="K127" s="4"/>
      <c r="L127" s="2"/>
      <c r="M127" s="2"/>
      <c r="N127" s="4"/>
      <c r="O127" s="23">
        <f t="shared" si="23"/>
        <v>0</v>
      </c>
      <c r="P127" s="26"/>
      <c r="Q127" s="2"/>
      <c r="R127" s="50">
        <v>0</v>
      </c>
      <c r="S127" s="4"/>
      <c r="T127" s="8">
        <f t="shared" si="24"/>
        <v>0</v>
      </c>
    </row>
    <row r="128" spans="1:20" s="27" customFormat="1" ht="30.75" hidden="1" customHeight="1" outlineLevel="3" x14ac:dyDescent="0.2">
      <c r="A128" s="74" t="s">
        <v>177</v>
      </c>
      <c r="B128" s="116" t="s">
        <v>51</v>
      </c>
      <c r="C128" s="117"/>
      <c r="D128" s="12"/>
      <c r="E128" s="23">
        <f t="shared" si="22"/>
        <v>1.25</v>
      </c>
      <c r="F128" s="26"/>
      <c r="G128" s="2"/>
      <c r="H128" s="50">
        <v>1.25</v>
      </c>
      <c r="I128" s="4"/>
      <c r="J128" s="2"/>
      <c r="K128" s="4"/>
      <c r="L128" s="2"/>
      <c r="M128" s="2"/>
      <c r="N128" s="4"/>
      <c r="O128" s="23">
        <f t="shared" si="23"/>
        <v>0</v>
      </c>
      <c r="P128" s="26"/>
      <c r="Q128" s="2"/>
      <c r="R128" s="50">
        <v>0</v>
      </c>
      <c r="S128" s="4"/>
      <c r="T128" s="8">
        <f t="shared" si="24"/>
        <v>0</v>
      </c>
    </row>
    <row r="129" spans="1:21" s="27" customFormat="1" ht="30.75" hidden="1" customHeight="1" outlineLevel="3" x14ac:dyDescent="0.2">
      <c r="A129" s="74" t="s">
        <v>233</v>
      </c>
      <c r="B129" s="116" t="s">
        <v>52</v>
      </c>
      <c r="C129" s="117"/>
      <c r="D129" s="12"/>
      <c r="E129" s="23">
        <f t="shared" si="22"/>
        <v>7</v>
      </c>
      <c r="F129" s="26"/>
      <c r="G129" s="2"/>
      <c r="H129" s="50">
        <v>7</v>
      </c>
      <c r="I129" s="4"/>
      <c r="J129" s="2"/>
      <c r="K129" s="4"/>
      <c r="L129" s="2"/>
      <c r="M129" s="2"/>
      <c r="N129" s="4"/>
      <c r="O129" s="23">
        <f t="shared" si="23"/>
        <v>0</v>
      </c>
      <c r="P129" s="26"/>
      <c r="Q129" s="2"/>
      <c r="R129" s="50">
        <v>0</v>
      </c>
      <c r="S129" s="4"/>
      <c r="T129" s="8">
        <f t="shared" si="24"/>
        <v>0</v>
      </c>
    </row>
    <row r="130" spans="1:21" s="27" customFormat="1" ht="30.75" hidden="1" customHeight="1" outlineLevel="3" x14ac:dyDescent="0.2">
      <c r="A130" s="74" t="s">
        <v>178</v>
      </c>
      <c r="B130" s="116" t="s">
        <v>179</v>
      </c>
      <c r="C130" s="117"/>
      <c r="D130" s="12"/>
      <c r="E130" s="23">
        <f t="shared" si="22"/>
        <v>40.049999999999997</v>
      </c>
      <c r="F130" s="26"/>
      <c r="G130" s="2"/>
      <c r="H130" s="50">
        <v>40.049999999999997</v>
      </c>
      <c r="I130" s="4"/>
      <c r="J130" s="2"/>
      <c r="K130" s="4"/>
      <c r="L130" s="2"/>
      <c r="M130" s="2"/>
      <c r="N130" s="4"/>
      <c r="O130" s="23">
        <f t="shared" si="23"/>
        <v>0</v>
      </c>
      <c r="P130" s="26"/>
      <c r="Q130" s="2"/>
      <c r="R130" s="50">
        <v>0</v>
      </c>
      <c r="S130" s="4"/>
      <c r="T130" s="8">
        <f t="shared" si="24"/>
        <v>0</v>
      </c>
    </row>
    <row r="131" spans="1:21" s="28" customFormat="1" ht="52.5" hidden="1" customHeight="1" outlineLevel="1" x14ac:dyDescent="0.2">
      <c r="A131" s="101" t="s">
        <v>180</v>
      </c>
      <c r="B131" s="106" t="s">
        <v>181</v>
      </c>
      <c r="C131" s="106"/>
      <c r="D131" s="6"/>
      <c r="E131" s="23">
        <f t="shared" si="22"/>
        <v>8572.880000000001</v>
      </c>
      <c r="F131" s="25"/>
      <c r="G131" s="21">
        <f>G132+G136+G139</f>
        <v>3024.2</v>
      </c>
      <c r="H131" s="21">
        <f>H135+H136+H139</f>
        <v>5548.68</v>
      </c>
      <c r="I131" s="7"/>
      <c r="J131" s="21"/>
      <c r="K131" s="7"/>
      <c r="L131" s="21"/>
      <c r="M131" s="21"/>
      <c r="N131" s="7"/>
      <c r="O131" s="23">
        <f t="shared" si="23"/>
        <v>2054.6</v>
      </c>
      <c r="P131" s="25"/>
      <c r="Q131" s="21">
        <f>Q132+Q136+Q139</f>
        <v>0</v>
      </c>
      <c r="R131" s="21">
        <f>R135+R136+R139</f>
        <v>2054.6</v>
      </c>
      <c r="S131" s="7"/>
      <c r="T131" s="8">
        <f t="shared" si="24"/>
        <v>23.96627504409253</v>
      </c>
      <c r="U131" s="36"/>
    </row>
    <row r="132" spans="1:21" s="20" customFormat="1" ht="30.75" hidden="1" customHeight="1" outlineLevel="2" x14ac:dyDescent="0.2">
      <c r="A132" s="96" t="s">
        <v>182</v>
      </c>
      <c r="B132" s="114" t="s">
        <v>183</v>
      </c>
      <c r="C132" s="114"/>
      <c r="D132" s="9"/>
      <c r="E132" s="23">
        <f t="shared" si="22"/>
        <v>0</v>
      </c>
      <c r="F132" s="24"/>
      <c r="G132" s="23"/>
      <c r="H132" s="23">
        <v>0</v>
      </c>
      <c r="I132" s="8"/>
      <c r="J132" s="23"/>
      <c r="K132" s="8"/>
      <c r="L132" s="23"/>
      <c r="M132" s="23"/>
      <c r="N132" s="8"/>
      <c r="O132" s="23">
        <f t="shared" si="23"/>
        <v>0</v>
      </c>
      <c r="P132" s="24"/>
      <c r="Q132" s="23"/>
      <c r="R132" s="23">
        <v>0</v>
      </c>
      <c r="S132" s="8"/>
      <c r="T132" s="8" t="e">
        <f t="shared" si="24"/>
        <v>#DIV/0!</v>
      </c>
    </row>
    <row r="133" spans="1:21" s="27" customFormat="1" ht="37.5" hidden="1" customHeight="1" outlineLevel="3" x14ac:dyDescent="0.2">
      <c r="A133" s="96" t="s">
        <v>184</v>
      </c>
      <c r="B133" s="114" t="s">
        <v>185</v>
      </c>
      <c r="C133" s="114"/>
      <c r="D133" s="12"/>
      <c r="E133" s="23">
        <f t="shared" si="22"/>
        <v>0</v>
      </c>
      <c r="F133" s="26"/>
      <c r="G133" s="23"/>
      <c r="H133" s="50">
        <v>0</v>
      </c>
      <c r="I133" s="8"/>
      <c r="J133" s="23"/>
      <c r="K133" s="4"/>
      <c r="L133" s="2"/>
      <c r="M133" s="2"/>
      <c r="N133" s="4"/>
      <c r="O133" s="23">
        <f t="shared" si="23"/>
        <v>0</v>
      </c>
      <c r="P133" s="26"/>
      <c r="Q133" s="23"/>
      <c r="R133" s="50">
        <v>0</v>
      </c>
      <c r="S133" s="4"/>
      <c r="T133" s="8" t="e">
        <f t="shared" si="24"/>
        <v>#DIV/0!</v>
      </c>
    </row>
    <row r="134" spans="1:21" s="27" customFormat="1" ht="30.75" hidden="1" customHeight="1" outlineLevel="3" x14ac:dyDescent="0.2">
      <c r="A134" s="96" t="s">
        <v>186</v>
      </c>
      <c r="B134" s="114" t="s">
        <v>103</v>
      </c>
      <c r="C134" s="114"/>
      <c r="D134" s="12"/>
      <c r="E134" s="23">
        <f t="shared" si="22"/>
        <v>0</v>
      </c>
      <c r="F134" s="26"/>
      <c r="G134" s="47"/>
      <c r="H134" s="50">
        <v>0</v>
      </c>
      <c r="I134" s="4"/>
      <c r="J134" s="23"/>
      <c r="K134" s="4"/>
      <c r="L134" s="2"/>
      <c r="M134" s="2"/>
      <c r="N134" s="4"/>
      <c r="O134" s="23">
        <f t="shared" si="23"/>
        <v>0</v>
      </c>
      <c r="P134" s="26"/>
      <c r="Q134" s="47"/>
      <c r="R134" s="50">
        <v>0</v>
      </c>
      <c r="S134" s="4"/>
      <c r="T134" s="8" t="e">
        <f t="shared" si="24"/>
        <v>#DIV/0!</v>
      </c>
    </row>
    <row r="135" spans="1:21" s="27" customFormat="1" ht="30.75" hidden="1" customHeight="1" outlineLevel="3" collapsed="1" x14ac:dyDescent="0.2">
      <c r="A135" s="96" t="s">
        <v>187</v>
      </c>
      <c r="B135" s="114" t="s">
        <v>183</v>
      </c>
      <c r="C135" s="114"/>
      <c r="D135" s="12"/>
      <c r="E135" s="23">
        <f t="shared" si="22"/>
        <v>4691.41</v>
      </c>
      <c r="F135" s="26"/>
      <c r="G135" s="2"/>
      <c r="H135" s="50">
        <v>4691.41</v>
      </c>
      <c r="I135" s="4"/>
      <c r="J135" s="23"/>
      <c r="K135" s="4"/>
      <c r="L135" s="2"/>
      <c r="M135" s="2"/>
      <c r="N135" s="4"/>
      <c r="O135" s="23">
        <f t="shared" si="23"/>
        <v>1936.95</v>
      </c>
      <c r="P135" s="26"/>
      <c r="Q135" s="2"/>
      <c r="R135" s="50">
        <v>1936.95</v>
      </c>
      <c r="S135" s="4"/>
      <c r="T135" s="8">
        <f t="shared" si="24"/>
        <v>41.28716100276889</v>
      </c>
    </row>
    <row r="136" spans="1:21" s="27" customFormat="1" ht="30.75" hidden="1" customHeight="1" outlineLevel="2" x14ac:dyDescent="0.2">
      <c r="A136" s="96" t="s">
        <v>188</v>
      </c>
      <c r="B136" s="114" t="s">
        <v>53</v>
      </c>
      <c r="C136" s="114"/>
      <c r="D136" s="12"/>
      <c r="E136" s="23">
        <f t="shared" si="22"/>
        <v>258.83</v>
      </c>
      <c r="F136" s="26"/>
      <c r="G136" s="2"/>
      <c r="H136" s="23">
        <f>SUM(H137:H138)</f>
        <v>258.83</v>
      </c>
      <c r="I136" s="4"/>
      <c r="J136" s="23"/>
      <c r="K136" s="4"/>
      <c r="L136" s="2"/>
      <c r="M136" s="2"/>
      <c r="N136" s="4"/>
      <c r="O136" s="23">
        <f t="shared" si="23"/>
        <v>117.65</v>
      </c>
      <c r="P136" s="26"/>
      <c r="Q136" s="2"/>
      <c r="R136" s="23">
        <f>SUM(R137:R138)</f>
        <v>117.65</v>
      </c>
      <c r="S136" s="4"/>
      <c r="T136" s="8">
        <f t="shared" si="24"/>
        <v>45.45454545454546</v>
      </c>
    </row>
    <row r="137" spans="1:21" s="27" customFormat="1" ht="30.75" hidden="1" customHeight="1" outlineLevel="3" x14ac:dyDescent="0.2">
      <c r="A137" s="96" t="s">
        <v>189</v>
      </c>
      <c r="B137" s="114" t="s">
        <v>255</v>
      </c>
      <c r="C137" s="114"/>
      <c r="D137" s="12"/>
      <c r="E137" s="23">
        <f t="shared" si="22"/>
        <v>41.8</v>
      </c>
      <c r="F137" s="26"/>
      <c r="G137" s="2"/>
      <c r="H137" s="50">
        <v>41.8</v>
      </c>
      <c r="I137" s="4"/>
      <c r="J137" s="23"/>
      <c r="K137" s="4"/>
      <c r="L137" s="2"/>
      <c r="M137" s="2"/>
      <c r="N137" s="4"/>
      <c r="O137" s="23">
        <f t="shared" si="23"/>
        <v>19</v>
      </c>
      <c r="P137" s="26"/>
      <c r="Q137" s="2"/>
      <c r="R137" s="50">
        <v>19</v>
      </c>
      <c r="S137" s="4"/>
      <c r="T137" s="8">
        <f t="shared" si="24"/>
        <v>45.45454545454546</v>
      </c>
    </row>
    <row r="138" spans="1:21" s="27" customFormat="1" ht="30.75" hidden="1" customHeight="1" outlineLevel="3" x14ac:dyDescent="0.2">
      <c r="A138" s="96" t="s">
        <v>190</v>
      </c>
      <c r="B138" s="114" t="s">
        <v>254</v>
      </c>
      <c r="C138" s="114"/>
      <c r="D138" s="9"/>
      <c r="E138" s="23">
        <f t="shared" si="22"/>
        <v>217.03</v>
      </c>
      <c r="F138" s="24"/>
      <c r="G138" s="23"/>
      <c r="H138" s="50">
        <v>217.03</v>
      </c>
      <c r="I138" s="8"/>
      <c r="J138" s="23"/>
      <c r="K138" s="8"/>
      <c r="L138" s="23"/>
      <c r="M138" s="23"/>
      <c r="N138" s="8"/>
      <c r="O138" s="23">
        <f t="shared" si="23"/>
        <v>98.65</v>
      </c>
      <c r="P138" s="24"/>
      <c r="Q138" s="23"/>
      <c r="R138" s="50">
        <v>98.65</v>
      </c>
      <c r="S138" s="8"/>
      <c r="T138" s="8">
        <f t="shared" si="24"/>
        <v>45.45454545454546</v>
      </c>
    </row>
    <row r="139" spans="1:21" s="27" customFormat="1" ht="30.75" hidden="1" customHeight="1" outlineLevel="2" x14ac:dyDescent="0.2">
      <c r="A139" s="96" t="s">
        <v>191</v>
      </c>
      <c r="B139" s="114" t="s">
        <v>342</v>
      </c>
      <c r="C139" s="114"/>
      <c r="D139" s="9"/>
      <c r="E139" s="23">
        <f t="shared" ref="E139:E146" si="27">G139+H139</f>
        <v>3622.64</v>
      </c>
      <c r="F139" s="24"/>
      <c r="G139" s="23">
        <v>3024.2</v>
      </c>
      <c r="H139" s="50">
        <v>598.44000000000005</v>
      </c>
      <c r="I139" s="8"/>
      <c r="J139" s="23"/>
      <c r="K139" s="8"/>
      <c r="L139" s="23"/>
      <c r="M139" s="23"/>
      <c r="N139" s="8"/>
      <c r="O139" s="23">
        <f t="shared" si="23"/>
        <v>0</v>
      </c>
      <c r="P139" s="24"/>
      <c r="Q139" s="23">
        <v>0</v>
      </c>
      <c r="R139" s="50">
        <v>0</v>
      </c>
      <c r="S139" s="8"/>
      <c r="T139" s="8">
        <f t="shared" si="24"/>
        <v>0</v>
      </c>
    </row>
    <row r="140" spans="1:21" s="20" customFormat="1" ht="52.5" customHeight="1" collapsed="1" x14ac:dyDescent="0.2">
      <c r="A140" s="95">
        <v>8</v>
      </c>
      <c r="B140" s="115" t="s">
        <v>54</v>
      </c>
      <c r="C140" s="115"/>
      <c r="D140" s="6"/>
      <c r="E140" s="21">
        <f>G140+H140</f>
        <v>359112.68000000005</v>
      </c>
      <c r="F140" s="25"/>
      <c r="G140" s="21">
        <f>G141</f>
        <v>217102.2</v>
      </c>
      <c r="H140" s="21">
        <f>H146+H161+H141</f>
        <v>142010.48000000001</v>
      </c>
      <c r="I140" s="7"/>
      <c r="J140" s="21"/>
      <c r="K140" s="7"/>
      <c r="L140" s="21"/>
      <c r="M140" s="21"/>
      <c r="N140" s="7"/>
      <c r="O140" s="21">
        <f>Q140+R140</f>
        <v>118744.47</v>
      </c>
      <c r="P140" s="25"/>
      <c r="Q140" s="21">
        <f>Q145+Q146</f>
        <v>65014.75</v>
      </c>
      <c r="R140" s="21">
        <f>R141+R146+R161</f>
        <v>53729.72</v>
      </c>
      <c r="S140" s="7"/>
      <c r="T140" s="7">
        <f>O140/E140*100</f>
        <v>33.066075528160127</v>
      </c>
    </row>
    <row r="141" spans="1:21" s="20" customFormat="1" ht="39.75" hidden="1" customHeight="1" outlineLevel="1" x14ac:dyDescent="0.2">
      <c r="A141" s="95">
        <v>1</v>
      </c>
      <c r="B141" s="142" t="s">
        <v>270</v>
      </c>
      <c r="C141" s="143"/>
      <c r="D141" s="6"/>
      <c r="E141" s="23">
        <f>G141+H141</f>
        <v>271629.54000000004</v>
      </c>
      <c r="F141" s="25"/>
      <c r="G141" s="21">
        <f>G145+G146</f>
        <v>217102.2</v>
      </c>
      <c r="H141" s="21">
        <f>SUM(H142:H145)</f>
        <v>54527.340000000004</v>
      </c>
      <c r="I141" s="7"/>
      <c r="J141" s="21"/>
      <c r="K141" s="7"/>
      <c r="L141" s="21"/>
      <c r="M141" s="21"/>
      <c r="N141" s="7"/>
      <c r="O141" s="23">
        <f>Q141+R141</f>
        <v>12546.14</v>
      </c>
      <c r="P141" s="25"/>
      <c r="Q141" s="21">
        <f>Q142</f>
        <v>0</v>
      </c>
      <c r="R141" s="21">
        <f>R142+R143+R144+R145</f>
        <v>12546.14</v>
      </c>
      <c r="S141" s="7"/>
      <c r="T141" s="7">
        <f>O141/E141*100</f>
        <v>4.6188422658301445</v>
      </c>
    </row>
    <row r="142" spans="1:21" s="20" customFormat="1" ht="27.75" hidden="1" customHeight="1" outlineLevel="2" x14ac:dyDescent="0.2">
      <c r="A142" s="102" t="s">
        <v>29</v>
      </c>
      <c r="B142" s="131" t="s">
        <v>234</v>
      </c>
      <c r="C142" s="132"/>
      <c r="D142" s="6"/>
      <c r="E142" s="23">
        <f t="shared" si="27"/>
        <v>4644.18</v>
      </c>
      <c r="F142" s="25"/>
      <c r="G142" s="23">
        <v>0</v>
      </c>
      <c r="H142" s="23">
        <v>4644.18</v>
      </c>
      <c r="I142" s="8"/>
      <c r="J142" s="23"/>
      <c r="K142" s="8"/>
      <c r="L142" s="23"/>
      <c r="M142" s="23"/>
      <c r="N142" s="8"/>
      <c r="O142" s="23">
        <f>Q142+R142</f>
        <v>3570.57</v>
      </c>
      <c r="P142" s="24"/>
      <c r="Q142" s="23">
        <v>0</v>
      </c>
      <c r="R142" s="23">
        <v>3570.57</v>
      </c>
      <c r="S142" s="8"/>
      <c r="T142" s="8">
        <f>O142/E142*100</f>
        <v>76.882678965931547</v>
      </c>
    </row>
    <row r="143" spans="1:21" s="20" customFormat="1" ht="27.75" hidden="1" customHeight="1" outlineLevel="2" x14ac:dyDescent="0.2">
      <c r="A143" s="102"/>
      <c r="B143" s="71"/>
      <c r="C143" s="72" t="s">
        <v>234</v>
      </c>
      <c r="D143" s="6"/>
      <c r="E143" s="23">
        <f>H143</f>
        <v>2253.6</v>
      </c>
      <c r="F143" s="24"/>
      <c r="G143" s="23"/>
      <c r="H143" s="23">
        <v>2253.6</v>
      </c>
      <c r="I143" s="8"/>
      <c r="J143" s="23"/>
      <c r="K143" s="8"/>
      <c r="L143" s="23"/>
      <c r="M143" s="23"/>
      <c r="N143" s="8"/>
      <c r="O143" s="23">
        <f>R143</f>
        <v>1895.6</v>
      </c>
      <c r="P143" s="24"/>
      <c r="Q143" s="23"/>
      <c r="R143" s="23">
        <v>1895.6</v>
      </c>
      <c r="S143" s="7"/>
      <c r="T143" s="7">
        <f t="shared" ref="T143" si="28">O143/E143*100</f>
        <v>84.114305999290025</v>
      </c>
    </row>
    <row r="144" spans="1:21" s="20" customFormat="1" ht="27.75" hidden="1" customHeight="1" outlineLevel="2" x14ac:dyDescent="0.2">
      <c r="A144" s="102"/>
      <c r="B144" s="71"/>
      <c r="C144" s="72" t="s">
        <v>234</v>
      </c>
      <c r="D144" s="6"/>
      <c r="E144" s="23">
        <f>H144</f>
        <v>459.95</v>
      </c>
      <c r="F144" s="24"/>
      <c r="G144" s="23">
        <v>0</v>
      </c>
      <c r="H144" s="23">
        <v>459.95</v>
      </c>
      <c r="I144" s="8"/>
      <c r="J144" s="23"/>
      <c r="K144" s="8"/>
      <c r="L144" s="23"/>
      <c r="M144" s="23"/>
      <c r="N144" s="8"/>
      <c r="O144" s="23">
        <f>R144</f>
        <v>0</v>
      </c>
      <c r="P144" s="24"/>
      <c r="Q144" s="23">
        <v>0</v>
      </c>
      <c r="R144" s="23">
        <v>0</v>
      </c>
      <c r="S144" s="7"/>
      <c r="T144" s="7">
        <f>O144/E144*100</f>
        <v>0</v>
      </c>
    </row>
    <row r="145" spans="1:20" s="20" customFormat="1" ht="27" hidden="1" customHeight="1" outlineLevel="2" x14ac:dyDescent="0.2">
      <c r="A145" s="96" t="s">
        <v>82</v>
      </c>
      <c r="B145" s="109" t="s">
        <v>196</v>
      </c>
      <c r="C145" s="110"/>
      <c r="D145" s="6"/>
      <c r="E145" s="23">
        <f t="shared" si="27"/>
        <v>262867.61</v>
      </c>
      <c r="F145" s="24"/>
      <c r="G145" s="23">
        <v>215698</v>
      </c>
      <c r="H145" s="23">
        <v>47169.61</v>
      </c>
      <c r="I145" s="8"/>
      <c r="J145" s="23"/>
      <c r="K145" s="8"/>
      <c r="L145" s="23"/>
      <c r="M145" s="23"/>
      <c r="N145" s="8"/>
      <c r="O145" s="23">
        <f>Q145+R145</f>
        <v>70799.8</v>
      </c>
      <c r="P145" s="24"/>
      <c r="Q145" s="23">
        <v>63719.83</v>
      </c>
      <c r="R145" s="23">
        <v>7079.97</v>
      </c>
      <c r="S145" s="7"/>
      <c r="T145" s="7">
        <f>O145/E145*100</f>
        <v>26.933634006867567</v>
      </c>
    </row>
    <row r="146" spans="1:20" s="32" customFormat="1" ht="38.25" hidden="1" customHeight="1" outlineLevel="1" x14ac:dyDescent="0.2">
      <c r="A146" s="65" t="s">
        <v>100</v>
      </c>
      <c r="B146" s="125" t="s">
        <v>192</v>
      </c>
      <c r="C146" s="125"/>
      <c r="D146" s="41"/>
      <c r="E146" s="21">
        <f t="shared" si="27"/>
        <v>88732.36</v>
      </c>
      <c r="F146" s="21"/>
      <c r="G146" s="21">
        <f>G160</f>
        <v>1404.2</v>
      </c>
      <c r="H146" s="21">
        <f>H147+H150+H160+H154</f>
        <v>87328.16</v>
      </c>
      <c r="I146" s="21"/>
      <c r="J146" s="21"/>
      <c r="K146" s="21"/>
      <c r="L146" s="21"/>
      <c r="M146" s="21"/>
      <c r="N146" s="21"/>
      <c r="O146" s="21">
        <f>Q146+R146</f>
        <v>42364.22</v>
      </c>
      <c r="P146" s="21"/>
      <c r="Q146" s="21">
        <f>Q160</f>
        <v>1294.92</v>
      </c>
      <c r="R146" s="21">
        <f>R147+R150+R154+R160</f>
        <v>41069.300000000003</v>
      </c>
      <c r="S146" s="21"/>
      <c r="T146" s="7">
        <f t="shared" ref="T146:T162" si="29">O146/E146*100</f>
        <v>47.743821983321531</v>
      </c>
    </row>
    <row r="147" spans="1:20" s="27" customFormat="1" ht="31.15" hidden="1" customHeight="1" outlineLevel="2" x14ac:dyDescent="0.2">
      <c r="A147" s="68" t="s">
        <v>129</v>
      </c>
      <c r="B147" s="124" t="s">
        <v>193</v>
      </c>
      <c r="C147" s="124"/>
      <c r="D147" s="12"/>
      <c r="E147" s="23">
        <f>G147+H147</f>
        <v>80987.44</v>
      </c>
      <c r="F147" s="2"/>
      <c r="G147" s="4"/>
      <c r="H147" s="2">
        <v>80987.44</v>
      </c>
      <c r="I147" s="4"/>
      <c r="J147" s="2"/>
      <c r="K147" s="4"/>
      <c r="L147" s="4"/>
      <c r="M147" s="2"/>
      <c r="N147" s="4"/>
      <c r="O147" s="23">
        <f t="shared" ref="O147:O159" si="30">Q147+R147</f>
        <v>35807.54</v>
      </c>
      <c r="P147" s="2"/>
      <c r="Q147" s="4"/>
      <c r="R147" s="2">
        <f>SUM(R148+R149+R152)</f>
        <v>35807.54</v>
      </c>
      <c r="S147" s="4"/>
      <c r="T147" s="7">
        <f t="shared" si="29"/>
        <v>44.21369535819381</v>
      </c>
    </row>
    <row r="148" spans="1:20" s="27" customFormat="1" ht="36" hidden="1" customHeight="1" outlineLevel="3" x14ac:dyDescent="0.2">
      <c r="A148" s="68" t="s">
        <v>82</v>
      </c>
      <c r="B148" s="124" t="s">
        <v>361</v>
      </c>
      <c r="C148" s="124"/>
      <c r="D148" s="12"/>
      <c r="E148" s="23">
        <f t="shared" ref="E148:E162" si="31">G148+H148</f>
        <v>50086.53</v>
      </c>
      <c r="F148" s="2"/>
      <c r="G148" s="4"/>
      <c r="H148" s="2">
        <v>50086.53</v>
      </c>
      <c r="I148" s="4"/>
      <c r="J148" s="2"/>
      <c r="K148" s="4"/>
      <c r="L148" s="4"/>
      <c r="M148" s="2"/>
      <c r="N148" s="4"/>
      <c r="O148" s="23">
        <f t="shared" si="30"/>
        <v>17910</v>
      </c>
      <c r="P148" s="2"/>
      <c r="Q148" s="4"/>
      <c r="R148" s="2">
        <v>17910</v>
      </c>
      <c r="S148" s="4"/>
      <c r="T148" s="7">
        <f t="shared" si="29"/>
        <v>35.758117002715103</v>
      </c>
    </row>
    <row r="149" spans="1:20" s="27" customFormat="1" ht="36" hidden="1" customHeight="1" outlineLevel="3" x14ac:dyDescent="0.2">
      <c r="A149" s="68" t="s">
        <v>83</v>
      </c>
      <c r="B149" s="70"/>
      <c r="C149" s="70" t="s">
        <v>194</v>
      </c>
      <c r="D149" s="12"/>
      <c r="E149" s="23">
        <f>H149</f>
        <v>27838.57</v>
      </c>
      <c r="F149" s="2"/>
      <c r="G149" s="4"/>
      <c r="H149" s="2">
        <v>27838.57</v>
      </c>
      <c r="I149" s="4"/>
      <c r="J149" s="2"/>
      <c r="K149" s="4"/>
      <c r="L149" s="4"/>
      <c r="M149" s="2"/>
      <c r="N149" s="4"/>
      <c r="O149" s="23">
        <f>R149</f>
        <v>16653.14</v>
      </c>
      <c r="P149" s="2"/>
      <c r="Q149" s="4"/>
      <c r="R149" s="2">
        <v>16653.14</v>
      </c>
      <c r="S149" s="4"/>
      <c r="T149" s="7">
        <f t="shared" si="29"/>
        <v>59.820385889074046</v>
      </c>
    </row>
    <row r="150" spans="1:20" s="27" customFormat="1" ht="37.9" hidden="1" customHeight="1" outlineLevel="3" x14ac:dyDescent="0.2">
      <c r="A150" s="68" t="s">
        <v>35</v>
      </c>
      <c r="B150" s="124" t="s">
        <v>360</v>
      </c>
      <c r="C150" s="124"/>
      <c r="D150" s="12"/>
      <c r="E150" s="23">
        <f t="shared" si="31"/>
        <v>4608.6000000000004</v>
      </c>
      <c r="F150" s="2"/>
      <c r="G150" s="4"/>
      <c r="H150" s="2">
        <v>4608.6000000000004</v>
      </c>
      <c r="I150" s="4"/>
      <c r="J150" s="2"/>
      <c r="K150" s="4"/>
      <c r="L150" s="4"/>
      <c r="M150" s="2"/>
      <c r="N150" s="4"/>
      <c r="O150" s="23">
        <f t="shared" si="30"/>
        <v>4330.41</v>
      </c>
      <c r="P150" s="2"/>
      <c r="Q150" s="4"/>
      <c r="R150" s="2">
        <v>4330.41</v>
      </c>
      <c r="S150" s="4"/>
      <c r="T150" s="7">
        <f t="shared" si="29"/>
        <v>93.963676604608764</v>
      </c>
    </row>
    <row r="151" spans="1:20" s="27" customFormat="1" ht="37.9" hidden="1" customHeight="1" outlineLevel="3" x14ac:dyDescent="0.2">
      <c r="A151" s="68" t="s">
        <v>359</v>
      </c>
      <c r="B151" s="70"/>
      <c r="C151" s="70" t="s">
        <v>194</v>
      </c>
      <c r="D151" s="12"/>
      <c r="E151" s="23">
        <f t="shared" si="31"/>
        <v>114.94</v>
      </c>
      <c r="F151" s="2"/>
      <c r="G151" s="4"/>
      <c r="H151" s="2">
        <v>114.94</v>
      </c>
      <c r="I151" s="4"/>
      <c r="J151" s="2"/>
      <c r="K151" s="4"/>
      <c r="L151" s="4"/>
      <c r="M151" s="2"/>
      <c r="N151" s="4"/>
      <c r="O151" s="23">
        <f t="shared" si="30"/>
        <v>114.94</v>
      </c>
      <c r="P151" s="2"/>
      <c r="Q151" s="4"/>
      <c r="R151" s="2">
        <v>114.94</v>
      </c>
      <c r="S151" s="4"/>
      <c r="T151" s="7">
        <f t="shared" si="29"/>
        <v>100</v>
      </c>
    </row>
    <row r="152" spans="1:20" s="27" customFormat="1" ht="35.25" hidden="1" customHeight="1" outlineLevel="3" x14ac:dyDescent="0.2">
      <c r="A152" s="68" t="s">
        <v>80</v>
      </c>
      <c r="B152" s="124" t="s">
        <v>55</v>
      </c>
      <c r="C152" s="124"/>
      <c r="D152" s="12"/>
      <c r="E152" s="23">
        <f t="shared" si="31"/>
        <v>3062.32</v>
      </c>
      <c r="F152" s="26"/>
      <c r="G152" s="4"/>
      <c r="H152" s="2">
        <v>3062.32</v>
      </c>
      <c r="I152" s="4"/>
      <c r="J152" s="2"/>
      <c r="K152" s="4"/>
      <c r="L152" s="4"/>
      <c r="M152" s="2"/>
      <c r="N152" s="4"/>
      <c r="O152" s="23">
        <f t="shared" si="30"/>
        <v>1244.4000000000001</v>
      </c>
      <c r="P152" s="26"/>
      <c r="Q152" s="4"/>
      <c r="R152" s="2">
        <v>1244.4000000000001</v>
      </c>
      <c r="S152" s="4"/>
      <c r="T152" s="7">
        <f t="shared" si="29"/>
        <v>40.635857781028761</v>
      </c>
    </row>
    <row r="153" spans="1:20" s="27" customFormat="1" ht="48.75" hidden="1" customHeight="1" outlineLevel="2" x14ac:dyDescent="0.2">
      <c r="A153" s="68" t="s">
        <v>86</v>
      </c>
      <c r="B153" s="124" t="s">
        <v>358</v>
      </c>
      <c r="C153" s="124"/>
      <c r="D153" s="12"/>
      <c r="E153" s="23">
        <f t="shared" si="31"/>
        <v>4493.63</v>
      </c>
      <c r="F153" s="26"/>
      <c r="G153" s="4"/>
      <c r="H153" s="2">
        <v>4493.63</v>
      </c>
      <c r="I153" s="4"/>
      <c r="J153" s="2"/>
      <c r="K153" s="4"/>
      <c r="L153" s="4"/>
      <c r="M153" s="2"/>
      <c r="N153" s="4"/>
      <c r="O153" s="23">
        <f t="shared" si="30"/>
        <v>4215.42</v>
      </c>
      <c r="P153" s="26"/>
      <c r="Q153" s="4"/>
      <c r="R153" s="2">
        <v>4215.42</v>
      </c>
      <c r="S153" s="4"/>
      <c r="T153" s="7">
        <f t="shared" si="29"/>
        <v>93.808791556047112</v>
      </c>
    </row>
    <row r="154" spans="1:20" s="20" customFormat="1" ht="34.5" hidden="1" customHeight="1" outlineLevel="2" x14ac:dyDescent="0.2">
      <c r="A154" s="68" t="s">
        <v>87</v>
      </c>
      <c r="B154" s="124" t="s">
        <v>20</v>
      </c>
      <c r="C154" s="124"/>
      <c r="D154" s="75"/>
      <c r="E154" s="23">
        <f t="shared" si="31"/>
        <v>1658.22</v>
      </c>
      <c r="F154" s="24"/>
      <c r="G154" s="8"/>
      <c r="H154" s="23">
        <f>SUM(H155:H159)</f>
        <v>1658.22</v>
      </c>
      <c r="I154" s="8"/>
      <c r="J154" s="23"/>
      <c r="K154" s="8"/>
      <c r="L154" s="8"/>
      <c r="M154" s="2"/>
      <c r="N154" s="8"/>
      <c r="O154" s="23">
        <f t="shared" si="30"/>
        <v>863.19</v>
      </c>
      <c r="P154" s="24"/>
      <c r="Q154" s="8"/>
      <c r="R154" s="23">
        <v>863.19</v>
      </c>
      <c r="S154" s="8"/>
      <c r="T154" s="7">
        <f t="shared" si="29"/>
        <v>52.055215833845935</v>
      </c>
    </row>
    <row r="155" spans="1:20" s="27" customFormat="1" ht="29.25" hidden="1" customHeight="1" outlineLevel="3" x14ac:dyDescent="0.2">
      <c r="A155" s="68" t="s">
        <v>94</v>
      </c>
      <c r="B155" s="124" t="s">
        <v>197</v>
      </c>
      <c r="C155" s="124"/>
      <c r="D155" s="75"/>
      <c r="E155" s="23">
        <f t="shared" si="31"/>
        <v>300</v>
      </c>
      <c r="F155" s="26"/>
      <c r="G155" s="4"/>
      <c r="H155" s="2">
        <v>300</v>
      </c>
      <c r="I155" s="4"/>
      <c r="J155" s="2"/>
      <c r="K155" s="4"/>
      <c r="L155" s="4"/>
      <c r="M155" s="2"/>
      <c r="N155" s="4"/>
      <c r="O155" s="23">
        <f t="shared" si="30"/>
        <v>75.61</v>
      </c>
      <c r="P155" s="26"/>
      <c r="Q155" s="4"/>
      <c r="R155" s="2">
        <v>75.61</v>
      </c>
      <c r="S155" s="4"/>
      <c r="T155" s="7">
        <f t="shared" si="29"/>
        <v>25.203333333333333</v>
      </c>
    </row>
    <row r="156" spans="1:20" s="27" customFormat="1" ht="30.75" hidden="1" customHeight="1" outlineLevel="3" collapsed="1" x14ac:dyDescent="0.2">
      <c r="A156" s="69" t="s">
        <v>95</v>
      </c>
      <c r="B156" s="114" t="s">
        <v>198</v>
      </c>
      <c r="C156" s="114"/>
      <c r="D156" s="75"/>
      <c r="E156" s="23">
        <f t="shared" si="31"/>
        <v>7.25</v>
      </c>
      <c r="F156" s="26"/>
      <c r="G156" s="4"/>
      <c r="H156" s="2">
        <v>7.25</v>
      </c>
      <c r="I156" s="4"/>
      <c r="J156" s="2"/>
      <c r="K156" s="4"/>
      <c r="L156" s="4"/>
      <c r="M156" s="23"/>
      <c r="N156" s="4"/>
      <c r="O156" s="23">
        <f t="shared" si="30"/>
        <v>0</v>
      </c>
      <c r="P156" s="26"/>
      <c r="Q156" s="4"/>
      <c r="R156" s="2">
        <v>0</v>
      </c>
      <c r="S156" s="4"/>
      <c r="T156" s="7">
        <f t="shared" si="29"/>
        <v>0</v>
      </c>
    </row>
    <row r="157" spans="1:20" s="27" customFormat="1" ht="48" hidden="1" customHeight="1" outlineLevel="3" collapsed="1" x14ac:dyDescent="0.2">
      <c r="A157" s="69" t="s">
        <v>96</v>
      </c>
      <c r="B157" s="114" t="s">
        <v>199</v>
      </c>
      <c r="C157" s="114"/>
      <c r="D157" s="75"/>
      <c r="E157" s="23">
        <f t="shared" si="31"/>
        <v>106.42</v>
      </c>
      <c r="F157" s="26"/>
      <c r="G157" s="4"/>
      <c r="H157" s="2">
        <v>106.42</v>
      </c>
      <c r="I157" s="4"/>
      <c r="J157" s="2"/>
      <c r="K157" s="4"/>
      <c r="L157" s="4"/>
      <c r="M157" s="23"/>
      <c r="N157" s="4"/>
      <c r="O157" s="23">
        <f t="shared" si="30"/>
        <v>64.92</v>
      </c>
      <c r="P157" s="26"/>
      <c r="Q157" s="4"/>
      <c r="R157" s="2">
        <v>64.92</v>
      </c>
      <c r="S157" s="4"/>
      <c r="T157" s="7">
        <f t="shared" si="29"/>
        <v>61.003570757376437</v>
      </c>
    </row>
    <row r="158" spans="1:20" s="27" customFormat="1" ht="39" hidden="1" customHeight="1" outlineLevel="3" x14ac:dyDescent="0.2">
      <c r="A158" s="68" t="s">
        <v>97</v>
      </c>
      <c r="B158" s="114" t="s">
        <v>200</v>
      </c>
      <c r="C158" s="114"/>
      <c r="D158" s="75"/>
      <c r="E158" s="23">
        <f t="shared" si="31"/>
        <v>1083.55</v>
      </c>
      <c r="F158" s="26"/>
      <c r="G158" s="4"/>
      <c r="H158" s="2">
        <v>1083.55</v>
      </c>
      <c r="I158" s="4"/>
      <c r="J158" s="2"/>
      <c r="K158" s="4"/>
      <c r="L158" s="4"/>
      <c r="M158" s="2"/>
      <c r="N158" s="4"/>
      <c r="O158" s="23">
        <f t="shared" si="30"/>
        <v>722.65</v>
      </c>
      <c r="P158" s="26"/>
      <c r="Q158" s="4"/>
      <c r="R158" s="2">
        <v>722.65</v>
      </c>
      <c r="S158" s="4"/>
      <c r="T158" s="7">
        <f t="shared" si="29"/>
        <v>66.692815283097232</v>
      </c>
    </row>
    <row r="159" spans="1:20" s="27" customFormat="1" ht="55.15" hidden="1" customHeight="1" outlineLevel="3" x14ac:dyDescent="0.2">
      <c r="A159" s="68" t="s">
        <v>201</v>
      </c>
      <c r="B159" s="124" t="s">
        <v>202</v>
      </c>
      <c r="C159" s="124"/>
      <c r="D159" s="75"/>
      <c r="E159" s="23">
        <f t="shared" si="31"/>
        <v>161</v>
      </c>
      <c r="F159" s="26"/>
      <c r="G159" s="4"/>
      <c r="H159" s="2">
        <v>161</v>
      </c>
      <c r="I159" s="4"/>
      <c r="J159" s="2"/>
      <c r="K159" s="4"/>
      <c r="L159" s="4"/>
      <c r="M159" s="2"/>
      <c r="N159" s="4"/>
      <c r="O159" s="23">
        <f t="shared" si="30"/>
        <v>0</v>
      </c>
      <c r="P159" s="26"/>
      <c r="Q159" s="4"/>
      <c r="R159" s="2">
        <v>0</v>
      </c>
      <c r="S159" s="4"/>
      <c r="T159" s="7">
        <f t="shared" si="29"/>
        <v>0</v>
      </c>
    </row>
    <row r="160" spans="1:20" s="27" customFormat="1" ht="39" hidden="1" customHeight="1" outlineLevel="3" x14ac:dyDescent="0.2">
      <c r="A160" s="68" t="s">
        <v>88</v>
      </c>
      <c r="B160" s="124" t="s">
        <v>271</v>
      </c>
      <c r="C160" s="124"/>
      <c r="D160" s="75"/>
      <c r="E160" s="23">
        <f>G160+H160</f>
        <v>1478.1000000000001</v>
      </c>
      <c r="F160" s="26"/>
      <c r="G160" s="4">
        <v>1404.2</v>
      </c>
      <c r="H160" s="2">
        <v>73.900000000000006</v>
      </c>
      <c r="I160" s="4"/>
      <c r="J160" s="2"/>
      <c r="K160" s="4"/>
      <c r="L160" s="4"/>
      <c r="M160" s="2"/>
      <c r="N160" s="4"/>
      <c r="O160" s="23">
        <f t="shared" ref="O160" si="32">Q160+R160</f>
        <v>1363.0800000000002</v>
      </c>
      <c r="P160" s="26"/>
      <c r="Q160" s="4">
        <v>1294.92</v>
      </c>
      <c r="R160" s="2">
        <v>68.16</v>
      </c>
      <c r="S160" s="4"/>
      <c r="T160" s="7">
        <f t="shared" si="29"/>
        <v>92.218388471686623</v>
      </c>
    </row>
    <row r="161" spans="1:20" s="28" customFormat="1" ht="42.75" hidden="1" customHeight="1" outlineLevel="1" x14ac:dyDescent="0.2">
      <c r="A161" s="65" t="s">
        <v>68</v>
      </c>
      <c r="B161" s="125" t="s">
        <v>203</v>
      </c>
      <c r="C161" s="125"/>
      <c r="D161" s="75"/>
      <c r="E161" s="21">
        <f>G161+H161</f>
        <v>154.97999999999999</v>
      </c>
      <c r="F161" s="25"/>
      <c r="G161" s="7"/>
      <c r="H161" s="21">
        <f>SUM(H162:H162)</f>
        <v>154.97999999999999</v>
      </c>
      <c r="I161" s="7"/>
      <c r="J161" s="21"/>
      <c r="K161" s="7"/>
      <c r="L161" s="7"/>
      <c r="M161" s="21"/>
      <c r="N161" s="7"/>
      <c r="O161" s="21">
        <f>Q161+R161</f>
        <v>114.28</v>
      </c>
      <c r="P161" s="25"/>
      <c r="Q161" s="7"/>
      <c r="R161" s="21">
        <f>SUM(R162:R162)</f>
        <v>114.28</v>
      </c>
      <c r="S161" s="7"/>
      <c r="T161" s="7">
        <f t="shared" si="29"/>
        <v>73.738546909278625</v>
      </c>
    </row>
    <row r="162" spans="1:20" s="27" customFormat="1" ht="36" hidden="1" customHeight="1" outlineLevel="2" x14ac:dyDescent="0.2">
      <c r="A162" s="69" t="s">
        <v>69</v>
      </c>
      <c r="B162" s="124" t="s">
        <v>195</v>
      </c>
      <c r="C162" s="124"/>
      <c r="D162" s="75"/>
      <c r="E162" s="23">
        <f t="shared" si="31"/>
        <v>154.97999999999999</v>
      </c>
      <c r="F162" s="24"/>
      <c r="G162" s="8"/>
      <c r="H162" s="23">
        <v>154.97999999999999</v>
      </c>
      <c r="I162" s="8"/>
      <c r="J162" s="23"/>
      <c r="K162" s="8"/>
      <c r="L162" s="8"/>
      <c r="M162" s="23"/>
      <c r="N162" s="8"/>
      <c r="O162" s="23">
        <f>Q162+R162</f>
        <v>114.28</v>
      </c>
      <c r="P162" s="24"/>
      <c r="Q162" s="8"/>
      <c r="R162" s="23">
        <v>114.28</v>
      </c>
      <c r="S162" s="8"/>
      <c r="T162" s="7">
        <f t="shared" si="29"/>
        <v>73.738546909278625</v>
      </c>
    </row>
    <row r="163" spans="1:20" s="20" customFormat="1" ht="47.25" customHeight="1" collapsed="1" x14ac:dyDescent="0.2">
      <c r="A163" s="95">
        <v>9</v>
      </c>
      <c r="B163" s="106" t="s">
        <v>56</v>
      </c>
      <c r="C163" s="106"/>
      <c r="D163" s="6"/>
      <c r="E163" s="21">
        <f>H163+G163</f>
        <v>142721.91999999998</v>
      </c>
      <c r="F163" s="25"/>
      <c r="G163" s="7">
        <f>G166</f>
        <v>100000</v>
      </c>
      <c r="H163" s="21">
        <f>H164+H166</f>
        <v>42721.919999999998</v>
      </c>
      <c r="I163" s="7"/>
      <c r="J163" s="21"/>
      <c r="K163" s="7"/>
      <c r="L163" s="7"/>
      <c r="M163" s="21"/>
      <c r="N163" s="7"/>
      <c r="O163" s="21">
        <f>R163+Q163</f>
        <v>124770.17</v>
      </c>
      <c r="P163" s="25"/>
      <c r="Q163" s="7">
        <f>Q166</f>
        <v>100000</v>
      </c>
      <c r="R163" s="21">
        <f>R164+R166</f>
        <v>24770.17</v>
      </c>
      <c r="S163" s="7"/>
      <c r="T163" s="7">
        <f>O163/E163*100</f>
        <v>87.421869044362637</v>
      </c>
    </row>
    <row r="164" spans="1:20" s="20" customFormat="1" ht="46.15" hidden="1" customHeight="1" outlineLevel="1" x14ac:dyDescent="0.2">
      <c r="A164" s="101">
        <v>1</v>
      </c>
      <c r="B164" s="106" t="s">
        <v>204</v>
      </c>
      <c r="C164" s="106"/>
      <c r="D164" s="9"/>
      <c r="E164" s="23">
        <f>H164</f>
        <v>30976.59</v>
      </c>
      <c r="F164" s="24"/>
      <c r="G164" s="24"/>
      <c r="H164" s="23">
        <f>H165</f>
        <v>30976.59</v>
      </c>
      <c r="I164" s="11"/>
      <c r="J164" s="23"/>
      <c r="K164" s="8"/>
      <c r="L164" s="8"/>
      <c r="M164" s="23"/>
      <c r="N164" s="8"/>
      <c r="O164" s="23">
        <f>R164</f>
        <v>17299.28</v>
      </c>
      <c r="P164" s="24"/>
      <c r="Q164" s="24"/>
      <c r="R164" s="23">
        <f>R165</f>
        <v>17299.28</v>
      </c>
      <c r="S164" s="8"/>
      <c r="T164" s="8">
        <f>O164/E164*100</f>
        <v>55.846301997734415</v>
      </c>
    </row>
    <row r="165" spans="1:20" s="20" customFormat="1" ht="35.25" hidden="1" customHeight="1" outlineLevel="2" x14ac:dyDescent="0.2">
      <c r="A165" s="96" t="s">
        <v>29</v>
      </c>
      <c r="B165" s="114" t="s">
        <v>205</v>
      </c>
      <c r="C165" s="114"/>
      <c r="D165" s="9"/>
      <c r="E165" s="23">
        <f t="shared" ref="E165:E190" si="33">H165</f>
        <v>30976.59</v>
      </c>
      <c r="F165" s="24"/>
      <c r="G165" s="24"/>
      <c r="H165" s="23">
        <v>30976.59</v>
      </c>
      <c r="I165" s="11"/>
      <c r="J165" s="23"/>
      <c r="K165" s="8"/>
      <c r="L165" s="8"/>
      <c r="M165" s="23"/>
      <c r="N165" s="8"/>
      <c r="O165" s="23">
        <f t="shared" ref="O165:O190" si="34">R165</f>
        <v>17299.28</v>
      </c>
      <c r="P165" s="24"/>
      <c r="Q165" s="24"/>
      <c r="R165" s="23">
        <v>17299.28</v>
      </c>
      <c r="S165" s="8"/>
      <c r="T165" s="8">
        <f t="shared" ref="T165:T190" si="35">O165/E165*100</f>
        <v>55.846301997734415</v>
      </c>
    </row>
    <row r="166" spans="1:20" s="20" customFormat="1" ht="42.6" hidden="1" customHeight="1" outlineLevel="1" x14ac:dyDescent="0.2">
      <c r="A166" s="95">
        <v>2</v>
      </c>
      <c r="B166" s="106" t="s">
        <v>206</v>
      </c>
      <c r="C166" s="106"/>
      <c r="D166" s="6"/>
      <c r="E166" s="23">
        <f>H166+G166</f>
        <v>111745.33</v>
      </c>
      <c r="F166" s="25"/>
      <c r="G166" s="25">
        <f>G194</f>
        <v>100000</v>
      </c>
      <c r="H166" s="21">
        <f>H167+H178+H176+0.01</f>
        <v>11745.330000000002</v>
      </c>
      <c r="I166" s="10"/>
      <c r="J166" s="21"/>
      <c r="K166" s="7"/>
      <c r="L166" s="7"/>
      <c r="M166" s="21"/>
      <c r="N166" s="7"/>
      <c r="O166" s="23">
        <f>R166+Q166</f>
        <v>107470.89</v>
      </c>
      <c r="P166" s="25"/>
      <c r="Q166" s="25">
        <f>Q194</f>
        <v>100000</v>
      </c>
      <c r="R166" s="21">
        <f>R167+R178+R176+0.01</f>
        <v>7470.89</v>
      </c>
      <c r="S166" s="7"/>
      <c r="T166" s="8">
        <f t="shared" si="35"/>
        <v>96.174837910452268</v>
      </c>
    </row>
    <row r="167" spans="1:20" s="20" customFormat="1" ht="22.5" hidden="1" customHeight="1" outlineLevel="2" x14ac:dyDescent="0.2">
      <c r="A167" s="96" t="s">
        <v>79</v>
      </c>
      <c r="B167" s="114" t="s">
        <v>193</v>
      </c>
      <c r="C167" s="114"/>
      <c r="D167" s="9"/>
      <c r="E167" s="23">
        <f t="shared" si="33"/>
        <v>5313.77</v>
      </c>
      <c r="F167" s="24"/>
      <c r="G167" s="24"/>
      <c r="H167" s="23">
        <f>SUM(H168:H175)</f>
        <v>5313.77</v>
      </c>
      <c r="I167" s="11"/>
      <c r="J167" s="23"/>
      <c r="K167" s="8"/>
      <c r="L167" s="8"/>
      <c r="M167" s="23"/>
      <c r="N167" s="8"/>
      <c r="O167" s="23">
        <f t="shared" si="34"/>
        <v>2922.6699999999996</v>
      </c>
      <c r="P167" s="24"/>
      <c r="Q167" s="24"/>
      <c r="R167" s="23">
        <f>R168+R169+R170+R171+R172+R173+R174+R175</f>
        <v>2922.6699999999996</v>
      </c>
      <c r="S167" s="8"/>
      <c r="T167" s="8">
        <f t="shared" si="35"/>
        <v>55.001816036448695</v>
      </c>
    </row>
    <row r="168" spans="1:20" s="27" customFormat="1" ht="24" hidden="1" customHeight="1" outlineLevel="3" x14ac:dyDescent="0.2">
      <c r="A168" s="74" t="s">
        <v>207</v>
      </c>
      <c r="B168" s="131" t="s">
        <v>63</v>
      </c>
      <c r="C168" s="132"/>
      <c r="D168" s="12"/>
      <c r="E168" s="23">
        <f t="shared" si="33"/>
        <v>4216.3</v>
      </c>
      <c r="F168" s="26"/>
      <c r="G168" s="26"/>
      <c r="H168" s="2">
        <v>4216.3</v>
      </c>
      <c r="I168" s="3"/>
      <c r="J168" s="2"/>
      <c r="K168" s="4"/>
      <c r="L168" s="4"/>
      <c r="M168" s="2"/>
      <c r="N168" s="4"/>
      <c r="O168" s="23">
        <f t="shared" si="34"/>
        <v>1945.8</v>
      </c>
      <c r="P168" s="26"/>
      <c r="Q168" s="26"/>
      <c r="R168" s="2">
        <v>1945.8</v>
      </c>
      <c r="S168" s="4"/>
      <c r="T168" s="8">
        <f t="shared" si="35"/>
        <v>46.149467542632159</v>
      </c>
    </row>
    <row r="169" spans="1:20" s="27" customFormat="1" ht="24" hidden="1" customHeight="1" outlineLevel="3" x14ac:dyDescent="0.2">
      <c r="A169" s="74" t="s">
        <v>208</v>
      </c>
      <c r="B169" s="130" t="s">
        <v>57</v>
      </c>
      <c r="C169" s="130"/>
      <c r="D169" s="12"/>
      <c r="E169" s="23">
        <f t="shared" si="33"/>
        <v>15</v>
      </c>
      <c r="F169" s="26"/>
      <c r="G169" s="26"/>
      <c r="H169" s="2">
        <v>15</v>
      </c>
      <c r="I169" s="3"/>
      <c r="J169" s="2"/>
      <c r="K169" s="4"/>
      <c r="L169" s="4"/>
      <c r="M169" s="2"/>
      <c r="N169" s="4"/>
      <c r="O169" s="23">
        <f t="shared" si="34"/>
        <v>15</v>
      </c>
      <c r="P169" s="26"/>
      <c r="Q169" s="26"/>
      <c r="R169" s="2">
        <v>15</v>
      </c>
      <c r="S169" s="4"/>
      <c r="T169" s="8">
        <f t="shared" si="35"/>
        <v>100</v>
      </c>
    </row>
    <row r="170" spans="1:20" s="27" customFormat="1" ht="24" hidden="1" customHeight="1" outlineLevel="3" x14ac:dyDescent="0.2">
      <c r="A170" s="74" t="s">
        <v>98</v>
      </c>
      <c r="B170" s="130" t="s">
        <v>58</v>
      </c>
      <c r="C170" s="130"/>
      <c r="D170" s="12"/>
      <c r="E170" s="23">
        <f t="shared" si="33"/>
        <v>614.61</v>
      </c>
      <c r="F170" s="26"/>
      <c r="G170" s="26"/>
      <c r="H170" s="2">
        <v>614.61</v>
      </c>
      <c r="I170" s="3"/>
      <c r="J170" s="2"/>
      <c r="K170" s="4"/>
      <c r="L170" s="4"/>
      <c r="M170" s="2"/>
      <c r="N170" s="4"/>
      <c r="O170" s="23">
        <f t="shared" si="34"/>
        <v>614.61</v>
      </c>
      <c r="P170" s="26"/>
      <c r="Q170" s="26"/>
      <c r="R170" s="2">
        <v>614.61</v>
      </c>
      <c r="S170" s="4"/>
      <c r="T170" s="8">
        <f t="shared" si="35"/>
        <v>100</v>
      </c>
    </row>
    <row r="171" spans="1:20" s="27" customFormat="1" ht="24" hidden="1" customHeight="1" outlineLevel="3" x14ac:dyDescent="0.2">
      <c r="A171" s="74" t="s">
        <v>235</v>
      </c>
      <c r="B171" s="130" t="s">
        <v>282</v>
      </c>
      <c r="C171" s="130"/>
      <c r="D171" s="12"/>
      <c r="E171" s="23">
        <f t="shared" si="33"/>
        <v>95</v>
      </c>
      <c r="F171" s="26"/>
      <c r="G171" s="26"/>
      <c r="H171" s="2">
        <v>95</v>
      </c>
      <c r="I171" s="3"/>
      <c r="J171" s="2"/>
      <c r="K171" s="4"/>
      <c r="L171" s="4"/>
      <c r="M171" s="2"/>
      <c r="N171" s="4"/>
      <c r="O171" s="23">
        <f t="shared" si="34"/>
        <v>0</v>
      </c>
      <c r="P171" s="26"/>
      <c r="Q171" s="26"/>
      <c r="R171" s="2">
        <v>0</v>
      </c>
      <c r="S171" s="4"/>
      <c r="T171" s="8">
        <f t="shared" si="35"/>
        <v>0</v>
      </c>
    </row>
    <row r="172" spans="1:20" s="27" customFormat="1" ht="24" hidden="1" customHeight="1" outlineLevel="3" x14ac:dyDescent="0.2">
      <c r="A172" s="74" t="s">
        <v>209</v>
      </c>
      <c r="B172" s="130" t="s">
        <v>61</v>
      </c>
      <c r="C172" s="130"/>
      <c r="D172" s="12"/>
      <c r="E172" s="23">
        <f t="shared" si="33"/>
        <v>17.600000000000001</v>
      </c>
      <c r="F172" s="26"/>
      <c r="G172" s="26"/>
      <c r="H172" s="2">
        <v>17.600000000000001</v>
      </c>
      <c r="I172" s="3"/>
      <c r="J172" s="2"/>
      <c r="K172" s="4"/>
      <c r="L172" s="4"/>
      <c r="M172" s="2"/>
      <c r="N172" s="4"/>
      <c r="O172" s="23">
        <f t="shared" si="34"/>
        <v>0</v>
      </c>
      <c r="P172" s="26"/>
      <c r="Q172" s="26"/>
      <c r="R172" s="2">
        <v>0</v>
      </c>
      <c r="S172" s="4"/>
      <c r="T172" s="8">
        <f t="shared" si="35"/>
        <v>0</v>
      </c>
    </row>
    <row r="173" spans="1:20" s="27" customFormat="1" ht="24" hidden="1" customHeight="1" outlineLevel="3" x14ac:dyDescent="0.2">
      <c r="A173" s="74" t="s">
        <v>236</v>
      </c>
      <c r="B173" s="130" t="s">
        <v>210</v>
      </c>
      <c r="C173" s="130"/>
      <c r="D173" s="12"/>
      <c r="E173" s="23">
        <f t="shared" si="33"/>
        <v>8</v>
      </c>
      <c r="F173" s="26"/>
      <c r="G173" s="26"/>
      <c r="H173" s="2">
        <v>8</v>
      </c>
      <c r="I173" s="3"/>
      <c r="J173" s="2"/>
      <c r="K173" s="4"/>
      <c r="L173" s="4"/>
      <c r="M173" s="2"/>
      <c r="N173" s="4"/>
      <c r="O173" s="23">
        <f t="shared" si="34"/>
        <v>0</v>
      </c>
      <c r="P173" s="26"/>
      <c r="Q173" s="26"/>
      <c r="R173" s="2">
        <v>0</v>
      </c>
      <c r="S173" s="4"/>
      <c r="T173" s="8">
        <f t="shared" si="35"/>
        <v>0</v>
      </c>
    </row>
    <row r="174" spans="1:20" s="27" customFormat="1" ht="24" hidden="1" customHeight="1" outlineLevel="3" x14ac:dyDescent="0.2">
      <c r="A174" s="74" t="s">
        <v>258</v>
      </c>
      <c r="B174" s="130" t="s">
        <v>259</v>
      </c>
      <c r="C174" s="130"/>
      <c r="D174" s="12"/>
      <c r="E174" s="23">
        <f>H174</f>
        <v>197.56</v>
      </c>
      <c r="F174" s="26"/>
      <c r="G174" s="26"/>
      <c r="H174" s="2">
        <v>197.56</v>
      </c>
      <c r="I174" s="3"/>
      <c r="J174" s="2"/>
      <c r="K174" s="4"/>
      <c r="L174" s="4"/>
      <c r="M174" s="2"/>
      <c r="N174" s="4"/>
      <c r="O174" s="23">
        <f t="shared" ref="O174" si="36">R174</f>
        <v>197.56</v>
      </c>
      <c r="P174" s="26"/>
      <c r="Q174" s="26"/>
      <c r="R174" s="2">
        <v>197.56</v>
      </c>
      <c r="S174" s="4"/>
      <c r="T174" s="8">
        <f t="shared" ref="T174" si="37">O174/E174*100</f>
        <v>100</v>
      </c>
    </row>
    <row r="175" spans="1:20" s="27" customFormat="1" ht="24" hidden="1" customHeight="1" outlineLevel="3" x14ac:dyDescent="0.2">
      <c r="A175" s="74" t="s">
        <v>283</v>
      </c>
      <c r="B175" s="130" t="s">
        <v>281</v>
      </c>
      <c r="C175" s="130"/>
      <c r="D175" s="12"/>
      <c r="E175" s="23">
        <f t="shared" si="33"/>
        <v>149.69999999999999</v>
      </c>
      <c r="F175" s="26"/>
      <c r="G175" s="26"/>
      <c r="H175" s="2">
        <v>149.69999999999999</v>
      </c>
      <c r="I175" s="3"/>
      <c r="J175" s="2"/>
      <c r="K175" s="4"/>
      <c r="L175" s="4"/>
      <c r="M175" s="2"/>
      <c r="N175" s="4"/>
      <c r="O175" s="23">
        <f t="shared" si="34"/>
        <v>149.69999999999999</v>
      </c>
      <c r="P175" s="26"/>
      <c r="Q175" s="26"/>
      <c r="R175" s="2">
        <v>149.69999999999999</v>
      </c>
      <c r="S175" s="4"/>
      <c r="T175" s="8">
        <f t="shared" si="35"/>
        <v>100</v>
      </c>
    </row>
    <row r="176" spans="1:20" s="27" customFormat="1" ht="42.75" hidden="1" customHeight="1" outlineLevel="3" x14ac:dyDescent="0.2">
      <c r="A176" s="103"/>
      <c r="B176" s="55"/>
      <c r="C176" s="55" t="s">
        <v>21</v>
      </c>
      <c r="D176" s="60"/>
      <c r="E176" s="21">
        <v>1189.3499999999999</v>
      </c>
      <c r="F176" s="61"/>
      <c r="G176" s="61"/>
      <c r="H176" s="62">
        <v>1189.3499999999999</v>
      </c>
      <c r="I176" s="63"/>
      <c r="J176" s="62"/>
      <c r="K176" s="64"/>
      <c r="L176" s="64"/>
      <c r="M176" s="62"/>
      <c r="N176" s="64"/>
      <c r="O176" s="21">
        <v>715.54</v>
      </c>
      <c r="P176" s="61"/>
      <c r="Q176" s="61"/>
      <c r="R176" s="62">
        <v>715.54</v>
      </c>
      <c r="S176" s="64"/>
      <c r="T176" s="7">
        <f t="shared" si="35"/>
        <v>60.162273510741159</v>
      </c>
    </row>
    <row r="177" spans="1:20" s="27" customFormat="1" ht="24" hidden="1" customHeight="1" outlineLevel="3" x14ac:dyDescent="0.2">
      <c r="A177" s="74"/>
      <c r="B177" s="74"/>
      <c r="C177" s="74" t="s">
        <v>211</v>
      </c>
      <c r="D177" s="12"/>
      <c r="E177" s="23">
        <f>E176</f>
        <v>1189.3499999999999</v>
      </c>
      <c r="F177" s="26"/>
      <c r="G177" s="26"/>
      <c r="H177" s="2">
        <f>H176</f>
        <v>1189.3499999999999</v>
      </c>
      <c r="I177" s="3"/>
      <c r="J177" s="2"/>
      <c r="K177" s="4"/>
      <c r="L177" s="4"/>
      <c r="M177" s="2"/>
      <c r="N177" s="4"/>
      <c r="O177" s="23">
        <f>O176</f>
        <v>715.54</v>
      </c>
      <c r="P177" s="26"/>
      <c r="Q177" s="26"/>
      <c r="R177" s="2">
        <v>715.54</v>
      </c>
      <c r="S177" s="4"/>
      <c r="T177" s="8">
        <f t="shared" si="35"/>
        <v>60.162273510741159</v>
      </c>
    </row>
    <row r="178" spans="1:20" s="27" customFormat="1" ht="24" hidden="1" customHeight="1" outlineLevel="2" x14ac:dyDescent="0.2">
      <c r="A178" s="103" t="s">
        <v>162</v>
      </c>
      <c r="B178" s="144" t="s">
        <v>212</v>
      </c>
      <c r="C178" s="144"/>
      <c r="D178" s="12"/>
      <c r="E178" s="23">
        <f>H178</f>
        <v>5242.2000000000007</v>
      </c>
      <c r="F178" s="26"/>
      <c r="G178" s="26"/>
      <c r="H178" s="2">
        <f>SUM(H179:H195)</f>
        <v>5242.2000000000007</v>
      </c>
      <c r="I178" s="3"/>
      <c r="J178" s="2"/>
      <c r="K178" s="4"/>
      <c r="L178" s="4"/>
      <c r="M178" s="2"/>
      <c r="N178" s="4"/>
      <c r="O178" s="23">
        <f t="shared" si="34"/>
        <v>3832.67</v>
      </c>
      <c r="P178" s="26"/>
      <c r="Q178" s="26"/>
      <c r="R178" s="2">
        <f>SUM(R179:R195)</f>
        <v>3832.67</v>
      </c>
      <c r="S178" s="4"/>
      <c r="T178" s="8">
        <f t="shared" si="35"/>
        <v>73.111861432223108</v>
      </c>
    </row>
    <row r="179" spans="1:20" s="27" customFormat="1" ht="24" hidden="1" customHeight="1" outlineLevel="3" x14ac:dyDescent="0.2">
      <c r="A179" s="96" t="s">
        <v>213</v>
      </c>
      <c r="B179" s="107" t="s">
        <v>62</v>
      </c>
      <c r="C179" s="111"/>
      <c r="D179" s="9"/>
      <c r="E179" s="23">
        <f t="shared" si="33"/>
        <v>741.6</v>
      </c>
      <c r="F179" s="24"/>
      <c r="G179" s="24"/>
      <c r="H179" s="23">
        <v>741.6</v>
      </c>
      <c r="I179" s="11"/>
      <c r="J179" s="23"/>
      <c r="K179" s="8"/>
      <c r="L179" s="8"/>
      <c r="M179" s="23"/>
      <c r="N179" s="8"/>
      <c r="O179" s="23">
        <f t="shared" si="34"/>
        <v>180.3</v>
      </c>
      <c r="P179" s="24"/>
      <c r="Q179" s="24"/>
      <c r="R179" s="23">
        <v>180.3</v>
      </c>
      <c r="S179" s="8"/>
      <c r="T179" s="8">
        <f t="shared" si="35"/>
        <v>24.312297734627833</v>
      </c>
    </row>
    <row r="180" spans="1:20" s="27" customFormat="1" ht="24" hidden="1" customHeight="1" outlineLevel="3" x14ac:dyDescent="0.2">
      <c r="A180" s="96" t="s">
        <v>214</v>
      </c>
      <c r="B180" s="107" t="s">
        <v>215</v>
      </c>
      <c r="C180" s="111"/>
      <c r="D180" s="9"/>
      <c r="E180" s="23">
        <f t="shared" si="33"/>
        <v>105</v>
      </c>
      <c r="F180" s="24"/>
      <c r="G180" s="24"/>
      <c r="H180" s="23">
        <v>105</v>
      </c>
      <c r="I180" s="11"/>
      <c r="J180" s="23"/>
      <c r="K180" s="8"/>
      <c r="L180" s="8"/>
      <c r="M180" s="23"/>
      <c r="N180" s="8"/>
      <c r="O180" s="23">
        <f t="shared" si="34"/>
        <v>18</v>
      </c>
      <c r="P180" s="24"/>
      <c r="Q180" s="24"/>
      <c r="R180" s="23">
        <v>18</v>
      </c>
      <c r="S180" s="8"/>
      <c r="T180" s="8">
        <f t="shared" si="35"/>
        <v>17.142857142857142</v>
      </c>
    </row>
    <row r="181" spans="1:20" s="27" customFormat="1" ht="24" hidden="1" customHeight="1" outlineLevel="3" x14ac:dyDescent="0.2">
      <c r="A181" s="96" t="s">
        <v>216</v>
      </c>
      <c r="B181" s="107" t="s">
        <v>28</v>
      </c>
      <c r="C181" s="111"/>
      <c r="D181" s="9"/>
      <c r="E181" s="23">
        <f t="shared" si="33"/>
        <v>30</v>
      </c>
      <c r="F181" s="24"/>
      <c r="G181" s="24"/>
      <c r="H181" s="23">
        <v>30</v>
      </c>
      <c r="I181" s="11"/>
      <c r="J181" s="23"/>
      <c r="K181" s="8"/>
      <c r="L181" s="8"/>
      <c r="M181" s="23"/>
      <c r="N181" s="8"/>
      <c r="O181" s="23">
        <f t="shared" si="34"/>
        <v>10</v>
      </c>
      <c r="P181" s="24"/>
      <c r="Q181" s="24"/>
      <c r="R181" s="23">
        <v>10</v>
      </c>
      <c r="S181" s="8"/>
      <c r="T181" s="8">
        <f t="shared" si="35"/>
        <v>33.333333333333329</v>
      </c>
    </row>
    <row r="182" spans="1:20" s="27" customFormat="1" ht="24" hidden="1" customHeight="1" outlineLevel="3" x14ac:dyDescent="0.2">
      <c r="A182" s="96" t="s">
        <v>217</v>
      </c>
      <c r="B182" s="107" t="s">
        <v>260</v>
      </c>
      <c r="C182" s="111"/>
      <c r="D182" s="9"/>
      <c r="E182" s="23">
        <f t="shared" si="33"/>
        <v>100</v>
      </c>
      <c r="F182" s="24"/>
      <c r="G182" s="24"/>
      <c r="H182" s="23">
        <v>100</v>
      </c>
      <c r="I182" s="11"/>
      <c r="J182" s="23"/>
      <c r="K182" s="8"/>
      <c r="L182" s="8"/>
      <c r="M182" s="23"/>
      <c r="N182" s="8"/>
      <c r="O182" s="23">
        <f t="shared" si="34"/>
        <v>100</v>
      </c>
      <c r="P182" s="24"/>
      <c r="Q182" s="24"/>
      <c r="R182" s="23">
        <v>100</v>
      </c>
      <c r="S182" s="8"/>
      <c r="T182" s="8">
        <f t="shared" si="35"/>
        <v>100</v>
      </c>
    </row>
    <row r="183" spans="1:20" s="27" customFormat="1" ht="24" hidden="1" customHeight="1" outlineLevel="3" x14ac:dyDescent="0.2">
      <c r="A183" s="96" t="s">
        <v>261</v>
      </c>
      <c r="B183" s="107" t="s">
        <v>60</v>
      </c>
      <c r="C183" s="111"/>
      <c r="D183" s="9"/>
      <c r="E183" s="23">
        <f t="shared" si="33"/>
        <v>50</v>
      </c>
      <c r="F183" s="24"/>
      <c r="G183" s="24"/>
      <c r="H183" s="23">
        <v>50</v>
      </c>
      <c r="I183" s="11"/>
      <c r="J183" s="23"/>
      <c r="K183" s="8"/>
      <c r="L183" s="8"/>
      <c r="M183" s="23"/>
      <c r="N183" s="8"/>
      <c r="O183" s="23">
        <f t="shared" si="34"/>
        <v>50</v>
      </c>
      <c r="P183" s="24"/>
      <c r="Q183" s="24"/>
      <c r="R183" s="23">
        <v>50</v>
      </c>
      <c r="S183" s="8"/>
      <c r="T183" s="8">
        <f t="shared" si="35"/>
        <v>100</v>
      </c>
    </row>
    <row r="184" spans="1:20" s="27" customFormat="1" ht="24" hidden="1" customHeight="1" outlineLevel="3" x14ac:dyDescent="0.2">
      <c r="A184" s="96" t="s">
        <v>218</v>
      </c>
      <c r="B184" s="107" t="s">
        <v>262</v>
      </c>
      <c r="C184" s="111"/>
      <c r="D184" s="9"/>
      <c r="E184" s="23">
        <f t="shared" si="33"/>
        <v>180</v>
      </c>
      <c r="F184" s="24"/>
      <c r="G184" s="24"/>
      <c r="H184" s="23">
        <v>180</v>
      </c>
      <c r="I184" s="11"/>
      <c r="J184" s="23"/>
      <c r="K184" s="8"/>
      <c r="L184" s="8"/>
      <c r="M184" s="23"/>
      <c r="N184" s="8"/>
      <c r="O184" s="23">
        <f t="shared" si="34"/>
        <v>133.22999999999999</v>
      </c>
      <c r="P184" s="24"/>
      <c r="Q184" s="24"/>
      <c r="R184" s="23">
        <v>133.22999999999999</v>
      </c>
      <c r="S184" s="8"/>
      <c r="T184" s="8">
        <f t="shared" si="35"/>
        <v>74.016666666666666</v>
      </c>
    </row>
    <row r="185" spans="1:20" s="27" customFormat="1" ht="24" hidden="1" customHeight="1" outlineLevel="3" x14ac:dyDescent="0.2">
      <c r="A185" s="96" t="s">
        <v>263</v>
      </c>
      <c r="B185" s="107" t="s">
        <v>23</v>
      </c>
      <c r="C185" s="111"/>
      <c r="D185" s="9"/>
      <c r="E185" s="23">
        <f t="shared" si="33"/>
        <v>70</v>
      </c>
      <c r="F185" s="24"/>
      <c r="G185" s="24"/>
      <c r="H185" s="23">
        <v>70</v>
      </c>
      <c r="I185" s="11"/>
      <c r="J185" s="23"/>
      <c r="K185" s="8"/>
      <c r="L185" s="8"/>
      <c r="M185" s="23"/>
      <c r="N185" s="8"/>
      <c r="O185" s="23">
        <f t="shared" si="34"/>
        <v>70</v>
      </c>
      <c r="P185" s="24"/>
      <c r="Q185" s="24"/>
      <c r="R185" s="23">
        <v>70</v>
      </c>
      <c r="S185" s="8"/>
      <c r="T185" s="8">
        <f t="shared" si="35"/>
        <v>100</v>
      </c>
    </row>
    <row r="186" spans="1:20" s="27" customFormat="1" ht="24" hidden="1" customHeight="1" outlineLevel="3" x14ac:dyDescent="0.2">
      <c r="A186" s="96" t="s">
        <v>219</v>
      </c>
      <c r="B186" s="107" t="s">
        <v>24</v>
      </c>
      <c r="C186" s="111"/>
      <c r="D186" s="9"/>
      <c r="E186" s="23">
        <f t="shared" si="33"/>
        <v>60.8</v>
      </c>
      <c r="F186" s="24"/>
      <c r="G186" s="24"/>
      <c r="H186" s="23">
        <v>60.8</v>
      </c>
      <c r="I186" s="11"/>
      <c r="J186" s="23"/>
      <c r="K186" s="8"/>
      <c r="L186" s="8"/>
      <c r="M186" s="23"/>
      <c r="N186" s="8"/>
      <c r="O186" s="23">
        <f t="shared" si="34"/>
        <v>60.8</v>
      </c>
      <c r="P186" s="24"/>
      <c r="Q186" s="24"/>
      <c r="R186" s="23">
        <v>60.8</v>
      </c>
      <c r="S186" s="8"/>
      <c r="T186" s="8">
        <f t="shared" si="35"/>
        <v>100</v>
      </c>
    </row>
    <row r="187" spans="1:20" s="27" customFormat="1" ht="24" hidden="1" customHeight="1" outlineLevel="3" x14ac:dyDescent="0.2">
      <c r="A187" s="96" t="s">
        <v>220</v>
      </c>
      <c r="B187" s="107" t="s">
        <v>59</v>
      </c>
      <c r="C187" s="111"/>
      <c r="D187" s="9"/>
      <c r="E187" s="23">
        <f t="shared" si="33"/>
        <v>50</v>
      </c>
      <c r="F187" s="24"/>
      <c r="G187" s="24"/>
      <c r="H187" s="23">
        <v>50</v>
      </c>
      <c r="I187" s="11"/>
      <c r="J187" s="23"/>
      <c r="K187" s="8"/>
      <c r="L187" s="8"/>
      <c r="M187" s="23"/>
      <c r="N187" s="8"/>
      <c r="O187" s="23">
        <f t="shared" si="34"/>
        <v>50</v>
      </c>
      <c r="P187" s="24"/>
      <c r="Q187" s="24"/>
      <c r="R187" s="23">
        <v>50</v>
      </c>
      <c r="S187" s="8"/>
      <c r="T187" s="8">
        <f t="shared" si="35"/>
        <v>100</v>
      </c>
    </row>
    <row r="188" spans="1:20" s="20" customFormat="1" ht="31.5" hidden="1" customHeight="1" outlineLevel="3" x14ac:dyDescent="0.2">
      <c r="A188" s="96" t="s">
        <v>221</v>
      </c>
      <c r="B188" s="107" t="s">
        <v>264</v>
      </c>
      <c r="C188" s="111"/>
      <c r="D188" s="9"/>
      <c r="E188" s="23">
        <f t="shared" si="33"/>
        <v>0</v>
      </c>
      <c r="F188" s="24"/>
      <c r="G188" s="24"/>
      <c r="H188" s="23">
        <v>0</v>
      </c>
      <c r="I188" s="11"/>
      <c r="J188" s="23"/>
      <c r="K188" s="8"/>
      <c r="L188" s="8"/>
      <c r="M188" s="23"/>
      <c r="N188" s="8"/>
      <c r="O188" s="23">
        <f t="shared" si="34"/>
        <v>0</v>
      </c>
      <c r="P188" s="24"/>
      <c r="Q188" s="24"/>
      <c r="R188" s="23">
        <v>0</v>
      </c>
      <c r="S188" s="8"/>
      <c r="T188" s="8">
        <v>0</v>
      </c>
    </row>
    <row r="189" spans="1:20" s="20" customFormat="1" ht="31.5" hidden="1" customHeight="1" outlineLevel="3" x14ac:dyDescent="0.2">
      <c r="A189" s="96" t="s">
        <v>222</v>
      </c>
      <c r="B189" s="107" t="s">
        <v>25</v>
      </c>
      <c r="C189" s="111"/>
      <c r="D189" s="9"/>
      <c r="E189" s="23">
        <f t="shared" si="33"/>
        <v>150</v>
      </c>
      <c r="F189" s="24"/>
      <c r="G189" s="24"/>
      <c r="H189" s="23">
        <v>150</v>
      </c>
      <c r="I189" s="11"/>
      <c r="J189" s="23"/>
      <c r="K189" s="8"/>
      <c r="L189" s="8"/>
      <c r="M189" s="23"/>
      <c r="N189" s="8"/>
      <c r="O189" s="23">
        <f t="shared" si="34"/>
        <v>0</v>
      </c>
      <c r="P189" s="24"/>
      <c r="Q189" s="24"/>
      <c r="R189" s="23">
        <v>0</v>
      </c>
      <c r="S189" s="8"/>
      <c r="T189" s="8">
        <f t="shared" si="35"/>
        <v>0</v>
      </c>
    </row>
    <row r="190" spans="1:20" s="20" customFormat="1" ht="31.5" hidden="1" customHeight="1" outlineLevel="3" x14ac:dyDescent="0.2">
      <c r="A190" s="96" t="s">
        <v>265</v>
      </c>
      <c r="B190" s="107" t="s">
        <v>26</v>
      </c>
      <c r="C190" s="111"/>
      <c r="D190" s="9"/>
      <c r="E190" s="23">
        <f t="shared" si="33"/>
        <v>100</v>
      </c>
      <c r="F190" s="24"/>
      <c r="G190" s="24"/>
      <c r="H190" s="23">
        <v>100</v>
      </c>
      <c r="I190" s="11"/>
      <c r="J190" s="23"/>
      <c r="K190" s="8"/>
      <c r="L190" s="8"/>
      <c r="M190" s="23"/>
      <c r="N190" s="8"/>
      <c r="O190" s="23">
        <f t="shared" si="34"/>
        <v>0</v>
      </c>
      <c r="P190" s="24"/>
      <c r="Q190" s="24"/>
      <c r="R190" s="23">
        <v>0</v>
      </c>
      <c r="S190" s="8"/>
      <c r="T190" s="8">
        <f t="shared" si="35"/>
        <v>0</v>
      </c>
    </row>
    <row r="191" spans="1:20" s="20" customFormat="1" ht="31.5" hidden="1" customHeight="1" outlineLevel="3" x14ac:dyDescent="0.2">
      <c r="A191" s="96" t="s">
        <v>223</v>
      </c>
      <c r="B191" s="107" t="s">
        <v>27</v>
      </c>
      <c r="C191" s="111"/>
      <c r="D191" s="9"/>
      <c r="E191" s="23">
        <f t="shared" ref="E191" si="38">H191</f>
        <v>98.8</v>
      </c>
      <c r="F191" s="24"/>
      <c r="G191" s="24"/>
      <c r="H191" s="23">
        <v>98.8</v>
      </c>
      <c r="I191" s="11"/>
      <c r="J191" s="23"/>
      <c r="K191" s="8"/>
      <c r="L191" s="8"/>
      <c r="M191" s="23"/>
      <c r="N191" s="8"/>
      <c r="O191" s="23">
        <f t="shared" ref="O191:O195" si="39">R191</f>
        <v>36.119999999999997</v>
      </c>
      <c r="P191" s="24"/>
      <c r="Q191" s="24"/>
      <c r="R191" s="23">
        <v>36.119999999999997</v>
      </c>
      <c r="S191" s="8"/>
      <c r="T191" s="8">
        <f t="shared" ref="T191:T194" si="40">O191/E191*100</f>
        <v>36.558704453441294</v>
      </c>
    </row>
    <row r="192" spans="1:20" s="20" customFormat="1" ht="40.5" hidden="1" customHeight="1" outlineLevel="3" x14ac:dyDescent="0.2">
      <c r="A192" s="96"/>
      <c r="B192" s="107" t="s">
        <v>278</v>
      </c>
      <c r="C192" s="108"/>
      <c r="D192" s="9"/>
      <c r="E192" s="23">
        <f>H192</f>
        <v>796.4</v>
      </c>
      <c r="F192" s="24"/>
      <c r="G192" s="24"/>
      <c r="H192" s="23">
        <v>796.4</v>
      </c>
      <c r="I192" s="11"/>
      <c r="J192" s="23"/>
      <c r="K192" s="8"/>
      <c r="L192" s="8"/>
      <c r="M192" s="23"/>
      <c r="N192" s="8"/>
      <c r="O192" s="23">
        <f>R192</f>
        <v>417.82</v>
      </c>
      <c r="P192" s="24"/>
      <c r="Q192" s="24"/>
      <c r="R192" s="23">
        <v>417.82</v>
      </c>
      <c r="S192" s="8"/>
      <c r="T192" s="8">
        <f t="shared" si="40"/>
        <v>52.463586137619288</v>
      </c>
    </row>
    <row r="193" spans="1:21" s="20" customFormat="1" ht="31.5" hidden="1" customHeight="1" outlineLevel="3" x14ac:dyDescent="0.2">
      <c r="A193" s="96"/>
      <c r="B193" s="66"/>
      <c r="C193" s="67" t="s">
        <v>279</v>
      </c>
      <c r="D193" s="9"/>
      <c r="E193" s="23">
        <f>H193</f>
        <v>2700</v>
      </c>
      <c r="F193" s="24"/>
      <c r="G193" s="24"/>
      <c r="H193" s="23">
        <v>2700</v>
      </c>
      <c r="I193" s="11"/>
      <c r="J193" s="23"/>
      <c r="K193" s="8"/>
      <c r="L193" s="8"/>
      <c r="M193" s="23"/>
      <c r="N193" s="8"/>
      <c r="O193" s="23">
        <f>R193</f>
        <v>2700</v>
      </c>
      <c r="P193" s="24"/>
      <c r="Q193" s="24"/>
      <c r="R193" s="23">
        <v>2700</v>
      </c>
      <c r="S193" s="8"/>
      <c r="T193" s="8">
        <f t="shared" si="40"/>
        <v>100</v>
      </c>
    </row>
    <row r="194" spans="1:21" s="20" customFormat="1" ht="31.5" hidden="1" customHeight="1" outlineLevel="3" x14ac:dyDescent="0.2">
      <c r="A194" s="96"/>
      <c r="B194" s="66"/>
      <c r="C194" s="67" t="s">
        <v>280</v>
      </c>
      <c r="D194" s="9"/>
      <c r="E194" s="23">
        <f>H194+G194</f>
        <v>100000</v>
      </c>
      <c r="F194" s="23"/>
      <c r="G194" s="24">
        <v>100000</v>
      </c>
      <c r="H194" s="23">
        <v>0</v>
      </c>
      <c r="I194" s="11"/>
      <c r="J194" s="23"/>
      <c r="K194" s="8"/>
      <c r="L194" s="8"/>
      <c r="M194" s="23"/>
      <c r="N194" s="8"/>
      <c r="O194" s="23">
        <f>Q194+R194</f>
        <v>100000</v>
      </c>
      <c r="P194" s="24"/>
      <c r="Q194" s="24">
        <v>100000</v>
      </c>
      <c r="R194" s="23">
        <v>0</v>
      </c>
      <c r="S194" s="8"/>
      <c r="T194" s="8">
        <f t="shared" si="40"/>
        <v>100</v>
      </c>
    </row>
    <row r="195" spans="1:21" s="20" customFormat="1" ht="31.5" hidden="1" customHeight="1" outlineLevel="3" x14ac:dyDescent="0.2">
      <c r="A195" s="96" t="s">
        <v>265</v>
      </c>
      <c r="B195" s="107" t="s">
        <v>277</v>
      </c>
      <c r="C195" s="111"/>
      <c r="D195" s="9"/>
      <c r="E195" s="23">
        <f>H195</f>
        <v>9.6</v>
      </c>
      <c r="F195" s="24"/>
      <c r="G195" s="24"/>
      <c r="H195" s="23">
        <v>9.6</v>
      </c>
      <c r="I195" s="11"/>
      <c r="J195" s="23"/>
      <c r="K195" s="8"/>
      <c r="L195" s="8"/>
      <c r="M195" s="23"/>
      <c r="N195" s="8"/>
      <c r="O195" s="23">
        <f t="shared" si="39"/>
        <v>6.4</v>
      </c>
      <c r="P195" s="24"/>
      <c r="Q195" s="24"/>
      <c r="R195" s="23">
        <v>6.4</v>
      </c>
      <c r="S195" s="8"/>
      <c r="T195" s="8">
        <f>O195/E195*100</f>
        <v>66.666666666666671</v>
      </c>
    </row>
    <row r="196" spans="1:21" s="20" customFormat="1" ht="51" customHeight="1" collapsed="1" x14ac:dyDescent="0.2">
      <c r="A196" s="95">
        <v>10</v>
      </c>
      <c r="B196" s="106" t="s">
        <v>64</v>
      </c>
      <c r="C196" s="106"/>
      <c r="D196" s="6"/>
      <c r="E196" s="7">
        <f>F196+G196+H196</f>
        <v>189887.86</v>
      </c>
      <c r="F196" s="7">
        <f>F197+F227</f>
        <v>5625.9</v>
      </c>
      <c r="G196" s="7">
        <f>G197+G227</f>
        <v>26865.07</v>
      </c>
      <c r="H196" s="7">
        <f>H197+H227</f>
        <v>157396.88999999998</v>
      </c>
      <c r="I196" s="10"/>
      <c r="J196" s="21"/>
      <c r="K196" s="7"/>
      <c r="L196" s="7"/>
      <c r="M196" s="7"/>
      <c r="N196" s="7"/>
      <c r="O196" s="7">
        <f>P196+Q196+R196</f>
        <v>74307.319999999992</v>
      </c>
      <c r="P196" s="7">
        <f>P197</f>
        <v>1227.6199999999999</v>
      </c>
      <c r="Q196" s="7">
        <f>Q197+Q227</f>
        <v>7137.4</v>
      </c>
      <c r="R196" s="7">
        <f>R197+R227</f>
        <v>65942.299999999988</v>
      </c>
      <c r="S196" s="7"/>
      <c r="T196" s="7">
        <f>O196/E196*100</f>
        <v>39.132212032933545</v>
      </c>
      <c r="U196" s="38"/>
    </row>
    <row r="197" spans="1:21" s="28" customFormat="1" ht="28.5" hidden="1" customHeight="1" outlineLevel="1" x14ac:dyDescent="0.2">
      <c r="A197" s="65" t="s">
        <v>100</v>
      </c>
      <c r="B197" s="115" t="s">
        <v>65</v>
      </c>
      <c r="C197" s="115"/>
      <c r="D197" s="6"/>
      <c r="E197" s="21">
        <f>G197+H197</f>
        <v>154344.43</v>
      </c>
      <c r="F197" s="7"/>
      <c r="G197" s="7">
        <f>G218</f>
        <v>4490.9699999999993</v>
      </c>
      <c r="H197" s="21">
        <f>H198+H225-1244.55</f>
        <v>149853.46</v>
      </c>
      <c r="I197" s="10"/>
      <c r="J197" s="21"/>
      <c r="K197" s="7"/>
      <c r="L197" s="7"/>
      <c r="M197" s="21"/>
      <c r="N197" s="7"/>
      <c r="O197" s="21">
        <f>Q197+R197+P197</f>
        <v>70521.509999999995</v>
      </c>
      <c r="P197" s="7">
        <v>1227.6199999999999</v>
      </c>
      <c r="Q197" s="7">
        <f>Q218</f>
        <v>4219.0599999999995</v>
      </c>
      <c r="R197" s="21">
        <f>R198+R225</f>
        <v>65074.829999999994</v>
      </c>
      <c r="S197" s="7"/>
      <c r="T197" s="7">
        <f>O197/E197*100</f>
        <v>45.69099772502318</v>
      </c>
    </row>
    <row r="198" spans="1:21" s="27" customFormat="1" ht="24" hidden="1" customHeight="1" outlineLevel="2" x14ac:dyDescent="0.2">
      <c r="A198" s="69" t="s">
        <v>106</v>
      </c>
      <c r="B198" s="114" t="s">
        <v>224</v>
      </c>
      <c r="C198" s="114"/>
      <c r="D198" s="12"/>
      <c r="E198" s="23">
        <f t="shared" ref="E198:E226" si="41">G198+H198</f>
        <v>124169.90999999999</v>
      </c>
      <c r="F198" s="8"/>
      <c r="G198" s="8"/>
      <c r="H198" s="2">
        <f>H199+H200+H203+H207+H208+H204+H218+H222+H223</f>
        <v>124169.90999999999</v>
      </c>
      <c r="I198" s="3"/>
      <c r="J198" s="2"/>
      <c r="K198" s="8"/>
      <c r="L198" s="8"/>
      <c r="M198" s="23"/>
      <c r="N198" s="4"/>
      <c r="O198" s="23">
        <f t="shared" ref="O198:O231" si="42">Q198+R198</f>
        <v>51538.57</v>
      </c>
      <c r="P198" s="8">
        <v>340.63</v>
      </c>
      <c r="Q198" s="8">
        <v>777.66</v>
      </c>
      <c r="R198" s="2">
        <f>R199+R200+R202+R203+R204+R207+R208+R219+R222+R223</f>
        <v>50760.909999999996</v>
      </c>
      <c r="S198" s="4"/>
      <c r="T198" s="4">
        <f t="shared" ref="T198:T231" si="43">O198/E198*100</f>
        <v>41.506488971442437</v>
      </c>
    </row>
    <row r="199" spans="1:21" s="27" customFormat="1" ht="24" hidden="1" customHeight="1" outlineLevel="3" x14ac:dyDescent="0.2">
      <c r="A199" s="69" t="s">
        <v>29</v>
      </c>
      <c r="B199" s="114" t="s">
        <v>146</v>
      </c>
      <c r="C199" s="114"/>
      <c r="D199" s="12"/>
      <c r="E199" s="23">
        <f>G199+H199</f>
        <v>111681.36</v>
      </c>
      <c r="F199" s="8"/>
      <c r="G199" s="8"/>
      <c r="H199" s="2">
        <v>111681.36</v>
      </c>
      <c r="I199" s="3"/>
      <c r="J199" s="2"/>
      <c r="K199" s="8"/>
      <c r="L199" s="8"/>
      <c r="M199" s="51"/>
      <c r="N199" s="4"/>
      <c r="O199" s="23">
        <f t="shared" si="42"/>
        <v>48977.06</v>
      </c>
      <c r="P199" s="8"/>
      <c r="Q199" s="8"/>
      <c r="R199" s="2">
        <v>48977.06</v>
      </c>
      <c r="S199" s="4"/>
      <c r="T199" s="4">
        <f t="shared" si="43"/>
        <v>43.854283293111756</v>
      </c>
    </row>
    <row r="200" spans="1:21" s="27" customFormat="1" ht="24" hidden="1" customHeight="1" outlineLevel="3" x14ac:dyDescent="0.2">
      <c r="A200" s="69" t="s">
        <v>35</v>
      </c>
      <c r="B200" s="114" t="s">
        <v>318</v>
      </c>
      <c r="C200" s="114"/>
      <c r="D200" s="12"/>
      <c r="E200" s="23">
        <f t="shared" si="41"/>
        <v>824.39</v>
      </c>
      <c r="F200" s="8"/>
      <c r="G200" s="8"/>
      <c r="H200" s="2">
        <v>824.39</v>
      </c>
      <c r="I200" s="3"/>
      <c r="J200" s="2"/>
      <c r="K200" s="8"/>
      <c r="L200" s="8"/>
      <c r="M200" s="52"/>
      <c r="N200" s="4"/>
      <c r="O200" s="23">
        <f t="shared" si="42"/>
        <v>135.63</v>
      </c>
      <c r="P200" s="8"/>
      <c r="Q200" s="8"/>
      <c r="R200" s="2">
        <v>135.63</v>
      </c>
      <c r="S200" s="4"/>
      <c r="T200" s="4">
        <f t="shared" si="43"/>
        <v>16.452164630817936</v>
      </c>
    </row>
    <row r="201" spans="1:21" s="20" customFormat="1" ht="47.25" hidden="1" customHeight="1" outlineLevel="4" collapsed="1" x14ac:dyDescent="0.2">
      <c r="A201" s="69" t="s">
        <v>249</v>
      </c>
      <c r="B201" s="114" t="s">
        <v>317</v>
      </c>
      <c r="C201" s="114"/>
      <c r="D201" s="9"/>
      <c r="E201" s="23">
        <f t="shared" si="41"/>
        <v>498.87</v>
      </c>
      <c r="F201" s="8"/>
      <c r="G201" s="8"/>
      <c r="H201" s="23">
        <v>498.87</v>
      </c>
      <c r="I201" s="11"/>
      <c r="J201" s="23"/>
      <c r="K201" s="8"/>
      <c r="L201" s="8"/>
      <c r="M201" s="23"/>
      <c r="N201" s="8"/>
      <c r="O201" s="23">
        <f t="shared" si="42"/>
        <v>135.63</v>
      </c>
      <c r="P201" s="8"/>
      <c r="Q201" s="8"/>
      <c r="R201" s="23">
        <v>135.63</v>
      </c>
      <c r="S201" s="8"/>
      <c r="T201" s="4">
        <f t="shared" si="43"/>
        <v>27.187443622587043</v>
      </c>
    </row>
    <row r="202" spans="1:21" s="20" customFormat="1" ht="31.5" hidden="1" customHeight="1" outlineLevel="3" collapsed="1" x14ac:dyDescent="0.2">
      <c r="A202" s="69" t="s">
        <v>315</v>
      </c>
      <c r="B202" s="114" t="s">
        <v>316</v>
      </c>
      <c r="C202" s="114"/>
      <c r="D202" s="9"/>
      <c r="E202" s="23">
        <f>G202+H202</f>
        <v>325.52</v>
      </c>
      <c r="F202" s="8"/>
      <c r="G202" s="8"/>
      <c r="H202" s="23">
        <v>325.52</v>
      </c>
      <c r="I202" s="11"/>
      <c r="J202" s="23"/>
      <c r="K202" s="8"/>
      <c r="L202" s="8"/>
      <c r="M202" s="23"/>
      <c r="N202" s="8"/>
      <c r="O202" s="23">
        <f t="shared" si="42"/>
        <v>0</v>
      </c>
      <c r="P202" s="8"/>
      <c r="Q202" s="8"/>
      <c r="R202" s="23">
        <v>0</v>
      </c>
      <c r="S202" s="8"/>
      <c r="T202" s="4">
        <f t="shared" si="43"/>
        <v>0</v>
      </c>
    </row>
    <row r="203" spans="1:21" s="20" customFormat="1" ht="28.5" hidden="1" customHeight="1" outlineLevel="3" x14ac:dyDescent="0.2">
      <c r="A203" s="69" t="s">
        <v>87</v>
      </c>
      <c r="B203" s="114" t="s">
        <v>314</v>
      </c>
      <c r="C203" s="114"/>
      <c r="D203" s="9"/>
      <c r="E203" s="23">
        <f t="shared" si="41"/>
        <v>114.52</v>
      </c>
      <c r="F203" s="8"/>
      <c r="G203" s="8"/>
      <c r="H203" s="23">
        <v>114.52</v>
      </c>
      <c r="I203" s="11"/>
      <c r="J203" s="23"/>
      <c r="K203" s="8"/>
      <c r="L203" s="8"/>
      <c r="M203" s="29"/>
      <c r="N203" s="8"/>
      <c r="O203" s="23">
        <f t="shared" si="42"/>
        <v>49.6</v>
      </c>
      <c r="P203" s="8"/>
      <c r="Q203" s="8"/>
      <c r="R203" s="23">
        <v>49.6</v>
      </c>
      <c r="S203" s="8"/>
      <c r="T203" s="4">
        <f>O203/E203*100</f>
        <v>43.311212015368497</v>
      </c>
    </row>
    <row r="204" spans="1:21" s="20" customFormat="1" ht="28.5" hidden="1" customHeight="1" outlineLevel="3" x14ac:dyDescent="0.2">
      <c r="A204" s="69" t="s">
        <v>130</v>
      </c>
      <c r="B204" s="114" t="s">
        <v>225</v>
      </c>
      <c r="C204" s="114"/>
      <c r="D204" s="9"/>
      <c r="E204" s="23">
        <f t="shared" ref="E204" si="44">G204+H204</f>
        <v>1305.81</v>
      </c>
      <c r="F204" s="8"/>
      <c r="G204" s="8"/>
      <c r="H204" s="23">
        <v>1305.81</v>
      </c>
      <c r="I204" s="11"/>
      <c r="J204" s="23"/>
      <c r="K204" s="8"/>
      <c r="L204" s="8"/>
      <c r="M204" s="29"/>
      <c r="N204" s="8"/>
      <c r="O204" s="23">
        <f t="shared" ref="O204" si="45">Q204+R204</f>
        <v>414.56</v>
      </c>
      <c r="P204" s="8"/>
      <c r="Q204" s="8"/>
      <c r="R204" s="23">
        <v>414.56</v>
      </c>
      <c r="S204" s="8"/>
      <c r="T204" s="4">
        <f>O204/E204*100</f>
        <v>31.74734456008148</v>
      </c>
    </row>
    <row r="205" spans="1:21" s="20" customFormat="1" ht="21" hidden="1" customHeight="1" outlineLevel="3" x14ac:dyDescent="0.2">
      <c r="A205" s="69" t="s">
        <v>313</v>
      </c>
      <c r="B205" s="114" t="s">
        <v>101</v>
      </c>
      <c r="C205" s="114"/>
      <c r="D205" s="9"/>
      <c r="E205" s="23">
        <f t="shared" si="41"/>
        <v>914.5</v>
      </c>
      <c r="F205" s="8"/>
      <c r="G205" s="8"/>
      <c r="H205" s="23">
        <v>914.5</v>
      </c>
      <c r="I205" s="11"/>
      <c r="J205" s="23"/>
      <c r="K205" s="8"/>
      <c r="L205" s="8"/>
      <c r="M205" s="52"/>
      <c r="N205" s="8"/>
      <c r="O205" s="23">
        <f t="shared" si="42"/>
        <v>414.56</v>
      </c>
      <c r="P205" s="8"/>
      <c r="Q205" s="8"/>
      <c r="R205" s="23">
        <v>414.56</v>
      </c>
      <c r="S205" s="8"/>
      <c r="T205" s="4">
        <f t="shared" si="43"/>
        <v>45.331875341716788</v>
      </c>
    </row>
    <row r="206" spans="1:21" s="20" customFormat="1" ht="21" hidden="1" customHeight="1" outlineLevel="4" x14ac:dyDescent="0.2">
      <c r="A206" s="69" t="s">
        <v>312</v>
      </c>
      <c r="B206" s="114" t="s">
        <v>311</v>
      </c>
      <c r="C206" s="114"/>
      <c r="D206" s="9"/>
      <c r="E206" s="23">
        <f t="shared" si="41"/>
        <v>391.31</v>
      </c>
      <c r="F206" s="8"/>
      <c r="G206" s="8"/>
      <c r="H206" s="23">
        <v>391.31</v>
      </c>
      <c r="I206" s="11"/>
      <c r="J206" s="23"/>
      <c r="K206" s="8"/>
      <c r="L206" s="8"/>
      <c r="M206" s="52"/>
      <c r="N206" s="8"/>
      <c r="O206" s="23">
        <f t="shared" si="42"/>
        <v>0</v>
      </c>
      <c r="P206" s="8"/>
      <c r="Q206" s="8"/>
      <c r="R206" s="23">
        <v>0</v>
      </c>
      <c r="S206" s="8"/>
      <c r="T206" s="4">
        <f t="shared" si="43"/>
        <v>0</v>
      </c>
    </row>
    <row r="207" spans="1:21" s="20" customFormat="1" ht="26.25" hidden="1" customHeight="1" outlineLevel="3" collapsed="1" x14ac:dyDescent="0.2">
      <c r="A207" s="65" t="s">
        <v>152</v>
      </c>
      <c r="B207" s="114" t="s">
        <v>67</v>
      </c>
      <c r="C207" s="114"/>
      <c r="D207" s="9"/>
      <c r="E207" s="23">
        <f t="shared" si="41"/>
        <v>229.9</v>
      </c>
      <c r="F207" s="4"/>
      <c r="G207" s="4"/>
      <c r="H207" s="23">
        <v>229.9</v>
      </c>
      <c r="I207" s="11"/>
      <c r="J207" s="23"/>
      <c r="K207" s="4"/>
      <c r="L207" s="4"/>
      <c r="M207" s="2"/>
      <c r="N207" s="8"/>
      <c r="O207" s="23">
        <f t="shared" si="42"/>
        <v>0</v>
      </c>
      <c r="P207" s="4"/>
      <c r="Q207" s="4"/>
      <c r="R207" s="23">
        <v>0</v>
      </c>
      <c r="S207" s="8"/>
      <c r="T207" s="4">
        <f t="shared" si="43"/>
        <v>0</v>
      </c>
    </row>
    <row r="208" spans="1:21" s="20" customFormat="1" ht="23.25" hidden="1" customHeight="1" outlineLevel="3" x14ac:dyDescent="0.2">
      <c r="A208" s="55" t="s">
        <v>154</v>
      </c>
      <c r="B208" s="106" t="s">
        <v>226</v>
      </c>
      <c r="C208" s="106"/>
      <c r="D208" s="60"/>
      <c r="E208" s="21">
        <f t="shared" si="41"/>
        <v>8044.9800000000005</v>
      </c>
      <c r="F208" s="64"/>
      <c r="G208" s="64"/>
      <c r="H208" s="21">
        <f>H209+H210+H211+H212+H213+H214+H215+H216+H217</f>
        <v>8044.9800000000005</v>
      </c>
      <c r="I208" s="63"/>
      <c r="J208" s="21"/>
      <c r="K208" s="64"/>
      <c r="L208" s="64"/>
      <c r="M208" s="62"/>
      <c r="N208" s="64"/>
      <c r="O208" s="21">
        <f t="shared" si="42"/>
        <v>0</v>
      </c>
      <c r="P208" s="64"/>
      <c r="Q208" s="64"/>
      <c r="R208" s="21">
        <f>SUM(R209:R217)</f>
        <v>0</v>
      </c>
      <c r="S208" s="64"/>
      <c r="T208" s="64">
        <f t="shared" si="43"/>
        <v>0</v>
      </c>
    </row>
    <row r="209" spans="1:21" s="27" customFormat="1" ht="31.5" hidden="1" customHeight="1" outlineLevel="4" collapsed="1" x14ac:dyDescent="0.2">
      <c r="A209" s="68" t="s">
        <v>309</v>
      </c>
      <c r="B209" s="107" t="s">
        <v>310</v>
      </c>
      <c r="C209" s="111"/>
      <c r="D209" s="9"/>
      <c r="E209" s="23">
        <f t="shared" si="41"/>
        <v>3518.28</v>
      </c>
      <c r="F209" s="23"/>
      <c r="G209" s="23"/>
      <c r="H209" s="23">
        <v>3518.28</v>
      </c>
      <c r="I209" s="11"/>
      <c r="J209" s="23"/>
      <c r="K209" s="23"/>
      <c r="L209" s="23"/>
      <c r="M209" s="23"/>
      <c r="N209" s="8"/>
      <c r="O209" s="23">
        <f t="shared" si="42"/>
        <v>0</v>
      </c>
      <c r="P209" s="23"/>
      <c r="Q209" s="23"/>
      <c r="R209" s="23">
        <v>0</v>
      </c>
      <c r="S209" s="8"/>
      <c r="T209" s="8">
        <f t="shared" si="43"/>
        <v>0</v>
      </c>
      <c r="U209" s="20"/>
    </row>
    <row r="210" spans="1:21" s="27" customFormat="1" ht="32.25" hidden="1" customHeight="1" outlineLevel="4" x14ac:dyDescent="0.2">
      <c r="A210" s="68" t="s">
        <v>307</v>
      </c>
      <c r="B210" s="107" t="s">
        <v>308</v>
      </c>
      <c r="C210" s="111"/>
      <c r="D210" s="9"/>
      <c r="E210" s="23">
        <f t="shared" si="41"/>
        <v>334.87</v>
      </c>
      <c r="F210" s="8"/>
      <c r="G210" s="8"/>
      <c r="H210" s="23">
        <v>334.87</v>
      </c>
      <c r="I210" s="11"/>
      <c r="J210" s="23"/>
      <c r="K210" s="8"/>
      <c r="L210" s="8"/>
      <c r="M210" s="23"/>
      <c r="N210" s="8"/>
      <c r="O210" s="23">
        <f t="shared" si="42"/>
        <v>0</v>
      </c>
      <c r="P210" s="8"/>
      <c r="Q210" s="8"/>
      <c r="R210" s="23">
        <v>0</v>
      </c>
      <c r="S210" s="8"/>
      <c r="T210" s="8">
        <f t="shared" si="43"/>
        <v>0</v>
      </c>
      <c r="U210" s="20"/>
    </row>
    <row r="211" spans="1:21" s="27" customFormat="1" ht="36.75" hidden="1" customHeight="1" outlineLevel="4" x14ac:dyDescent="0.2">
      <c r="A211" s="68" t="s">
        <v>305</v>
      </c>
      <c r="B211" s="107" t="s">
        <v>306</v>
      </c>
      <c r="C211" s="111"/>
      <c r="D211" s="9"/>
      <c r="E211" s="23">
        <f t="shared" si="41"/>
        <v>64.72</v>
      </c>
      <c r="F211" s="8"/>
      <c r="G211" s="8"/>
      <c r="H211" s="23">
        <v>64.72</v>
      </c>
      <c r="I211" s="11"/>
      <c r="J211" s="23"/>
      <c r="K211" s="8"/>
      <c r="L211" s="8"/>
      <c r="M211" s="23"/>
      <c r="N211" s="8"/>
      <c r="O211" s="23">
        <f t="shared" si="42"/>
        <v>0</v>
      </c>
      <c r="P211" s="8"/>
      <c r="Q211" s="8"/>
      <c r="R211" s="23">
        <v>0</v>
      </c>
      <c r="S211" s="8"/>
      <c r="T211" s="8">
        <f t="shared" si="43"/>
        <v>0</v>
      </c>
      <c r="U211" s="20"/>
    </row>
    <row r="212" spans="1:21" s="27" customFormat="1" ht="48.75" hidden="1" customHeight="1" outlineLevel="4" x14ac:dyDescent="0.2">
      <c r="A212" s="68" t="s">
        <v>303</v>
      </c>
      <c r="B212" s="107" t="s">
        <v>304</v>
      </c>
      <c r="C212" s="111"/>
      <c r="D212" s="9"/>
      <c r="E212" s="23">
        <f t="shared" si="41"/>
        <v>42.59</v>
      </c>
      <c r="F212" s="8"/>
      <c r="G212" s="8"/>
      <c r="H212" s="23">
        <v>42.59</v>
      </c>
      <c r="I212" s="11"/>
      <c r="J212" s="23"/>
      <c r="K212" s="8"/>
      <c r="L212" s="8"/>
      <c r="M212" s="23"/>
      <c r="N212" s="8"/>
      <c r="O212" s="23">
        <f t="shared" si="42"/>
        <v>0</v>
      </c>
      <c r="P212" s="8"/>
      <c r="Q212" s="8"/>
      <c r="R212" s="23">
        <v>0</v>
      </c>
      <c r="S212" s="8"/>
      <c r="T212" s="8">
        <f t="shared" si="43"/>
        <v>0</v>
      </c>
      <c r="U212" s="20"/>
    </row>
    <row r="213" spans="1:21" s="27" customFormat="1" ht="47.25" hidden="1" customHeight="1" outlineLevel="4" x14ac:dyDescent="0.2">
      <c r="A213" s="68" t="s">
        <v>301</v>
      </c>
      <c r="B213" s="145" t="s">
        <v>302</v>
      </c>
      <c r="C213" s="111"/>
      <c r="D213" s="9"/>
      <c r="E213" s="23">
        <f t="shared" si="41"/>
        <v>584.99</v>
      </c>
      <c r="F213" s="8"/>
      <c r="G213" s="8"/>
      <c r="H213" s="23">
        <v>584.99</v>
      </c>
      <c r="I213" s="11"/>
      <c r="J213" s="23"/>
      <c r="K213" s="8"/>
      <c r="L213" s="8"/>
      <c r="M213" s="23"/>
      <c r="N213" s="8"/>
      <c r="O213" s="23">
        <f t="shared" si="42"/>
        <v>0</v>
      </c>
      <c r="P213" s="8"/>
      <c r="Q213" s="8"/>
      <c r="R213" s="23">
        <v>0</v>
      </c>
      <c r="S213" s="8"/>
      <c r="T213" s="8">
        <f t="shared" si="43"/>
        <v>0</v>
      </c>
      <c r="U213" s="20"/>
    </row>
    <row r="214" spans="1:21" s="27" customFormat="1" ht="47.25" hidden="1" customHeight="1" outlineLevel="4" x14ac:dyDescent="0.2">
      <c r="A214" s="68" t="s">
        <v>299</v>
      </c>
      <c r="B214" s="107" t="s">
        <v>300</v>
      </c>
      <c r="C214" s="111"/>
      <c r="D214" s="9"/>
      <c r="E214" s="23">
        <f t="shared" si="41"/>
        <v>166.25</v>
      </c>
      <c r="F214" s="8"/>
      <c r="G214" s="8"/>
      <c r="H214" s="23">
        <v>166.25</v>
      </c>
      <c r="I214" s="11"/>
      <c r="J214" s="23"/>
      <c r="K214" s="8"/>
      <c r="L214" s="8"/>
      <c r="M214" s="23"/>
      <c r="N214" s="8"/>
      <c r="O214" s="23">
        <f t="shared" si="42"/>
        <v>0</v>
      </c>
      <c r="P214" s="8"/>
      <c r="Q214" s="8"/>
      <c r="R214" s="23">
        <v>0</v>
      </c>
      <c r="S214" s="8"/>
      <c r="T214" s="8">
        <f t="shared" si="43"/>
        <v>0</v>
      </c>
      <c r="U214" s="20"/>
    </row>
    <row r="215" spans="1:21" s="27" customFormat="1" ht="41.25" hidden="1" customHeight="1" outlineLevel="4" x14ac:dyDescent="0.2">
      <c r="A215" s="68" t="s">
        <v>298</v>
      </c>
      <c r="B215" s="107" t="s">
        <v>297</v>
      </c>
      <c r="C215" s="111"/>
      <c r="D215" s="9"/>
      <c r="E215" s="23">
        <f t="shared" si="41"/>
        <v>133.27000000000001</v>
      </c>
      <c r="F215" s="8"/>
      <c r="G215" s="8"/>
      <c r="H215" s="23">
        <v>133.27000000000001</v>
      </c>
      <c r="I215" s="11"/>
      <c r="J215" s="23"/>
      <c r="K215" s="8"/>
      <c r="L215" s="8"/>
      <c r="M215" s="23"/>
      <c r="N215" s="8"/>
      <c r="O215" s="23">
        <f t="shared" si="42"/>
        <v>0</v>
      </c>
      <c r="P215" s="8"/>
      <c r="Q215" s="8"/>
      <c r="R215" s="23">
        <v>0</v>
      </c>
      <c r="S215" s="8"/>
      <c r="T215" s="8">
        <f t="shared" si="43"/>
        <v>0</v>
      </c>
      <c r="U215" s="20"/>
    </row>
    <row r="216" spans="1:21" s="27" customFormat="1" ht="36" hidden="1" customHeight="1" outlineLevel="4" x14ac:dyDescent="0.2">
      <c r="A216" s="68" t="s">
        <v>295</v>
      </c>
      <c r="B216" s="107" t="s">
        <v>296</v>
      </c>
      <c r="C216" s="111"/>
      <c r="D216" s="9"/>
      <c r="E216" s="23">
        <f t="shared" si="41"/>
        <v>200</v>
      </c>
      <c r="F216" s="8"/>
      <c r="G216" s="8"/>
      <c r="H216" s="23">
        <v>200</v>
      </c>
      <c r="I216" s="11"/>
      <c r="J216" s="23"/>
      <c r="K216" s="8"/>
      <c r="L216" s="8"/>
      <c r="M216" s="23"/>
      <c r="N216" s="8"/>
      <c r="O216" s="23">
        <f t="shared" si="42"/>
        <v>0</v>
      </c>
      <c r="P216" s="8"/>
      <c r="Q216" s="8"/>
      <c r="R216" s="23">
        <v>0</v>
      </c>
      <c r="S216" s="8"/>
      <c r="T216" s="8">
        <f t="shared" si="43"/>
        <v>0</v>
      </c>
      <c r="U216" s="20"/>
    </row>
    <row r="217" spans="1:21" s="27" customFormat="1" ht="20.25" hidden="1" customHeight="1" outlineLevel="4" x14ac:dyDescent="0.2">
      <c r="A217" s="68" t="s">
        <v>294</v>
      </c>
      <c r="B217" s="107" t="s">
        <v>227</v>
      </c>
      <c r="C217" s="111"/>
      <c r="D217" s="9"/>
      <c r="E217" s="23">
        <f t="shared" si="41"/>
        <v>3000.01</v>
      </c>
      <c r="F217" s="8"/>
      <c r="G217" s="8"/>
      <c r="H217" s="23">
        <v>3000.01</v>
      </c>
      <c r="I217" s="11"/>
      <c r="J217" s="23"/>
      <c r="K217" s="8"/>
      <c r="L217" s="8"/>
      <c r="M217" s="23"/>
      <c r="N217" s="8"/>
      <c r="O217" s="23">
        <f t="shared" si="42"/>
        <v>0</v>
      </c>
      <c r="P217" s="8"/>
      <c r="Q217" s="8"/>
      <c r="R217" s="23">
        <v>0</v>
      </c>
      <c r="S217" s="8"/>
      <c r="T217" s="8">
        <f t="shared" si="43"/>
        <v>0</v>
      </c>
      <c r="U217" s="20"/>
    </row>
    <row r="218" spans="1:21" s="27" customFormat="1" ht="26.25" hidden="1" customHeight="1" outlineLevel="4" x14ac:dyDescent="0.2">
      <c r="A218" s="55" t="s">
        <v>155</v>
      </c>
      <c r="B218" s="146" t="s">
        <v>280</v>
      </c>
      <c r="C218" s="147"/>
      <c r="D218" s="6"/>
      <c r="E218" s="21">
        <f t="shared" si="41"/>
        <v>4490.9699999999993</v>
      </c>
      <c r="F218" s="7"/>
      <c r="G218" s="7">
        <f>G219+G220+G221</f>
        <v>4490.9699999999993</v>
      </c>
      <c r="H218" s="21">
        <f>H219+H220+H221</f>
        <v>0</v>
      </c>
      <c r="I218" s="10"/>
      <c r="J218" s="21"/>
      <c r="K218" s="7"/>
      <c r="L218" s="7"/>
      <c r="M218" s="21"/>
      <c r="N218" s="7"/>
      <c r="O218" s="21">
        <f t="shared" si="42"/>
        <v>4219.0599999999995</v>
      </c>
      <c r="P218" s="7"/>
      <c r="Q218" s="7">
        <f>Q219+Q220+Q221+Q222</f>
        <v>4219.0599999999995</v>
      </c>
      <c r="R218" s="21">
        <f>R219+R220+R221</f>
        <v>0</v>
      </c>
      <c r="S218" s="7"/>
      <c r="T218" s="7">
        <f t="shared" si="43"/>
        <v>93.945406003602784</v>
      </c>
      <c r="U218" s="20"/>
    </row>
    <row r="219" spans="1:21" s="27" customFormat="1" ht="30" hidden="1" customHeight="1" outlineLevel="3" x14ac:dyDescent="0.2">
      <c r="A219" s="68" t="s">
        <v>292</v>
      </c>
      <c r="B219" s="107" t="s">
        <v>293</v>
      </c>
      <c r="C219" s="111"/>
      <c r="D219" s="9"/>
      <c r="E219" s="23">
        <f t="shared" si="41"/>
        <v>2574.06</v>
      </c>
      <c r="F219" s="8"/>
      <c r="G219" s="8">
        <v>2574.06</v>
      </c>
      <c r="H219" s="23">
        <v>0</v>
      </c>
      <c r="I219" s="11"/>
      <c r="J219" s="23"/>
      <c r="K219" s="8"/>
      <c r="L219" s="8"/>
      <c r="M219" s="23"/>
      <c r="N219" s="8"/>
      <c r="O219" s="23">
        <v>117</v>
      </c>
      <c r="P219" s="8"/>
      <c r="Q219" s="8">
        <v>2574.06</v>
      </c>
      <c r="R219" s="23">
        <v>0</v>
      </c>
      <c r="S219" s="8"/>
      <c r="T219" s="8">
        <f t="shared" si="43"/>
        <v>4.5453485932728839</v>
      </c>
      <c r="U219" s="20"/>
    </row>
    <row r="220" spans="1:21" s="27" customFormat="1" ht="30" hidden="1" customHeight="1" outlineLevel="4" x14ac:dyDescent="0.2">
      <c r="A220" s="68" t="s">
        <v>290</v>
      </c>
      <c r="B220" s="107" t="s">
        <v>291</v>
      </c>
      <c r="C220" s="111"/>
      <c r="D220" s="9"/>
      <c r="E220" s="23">
        <f t="shared" si="41"/>
        <v>271.91000000000003</v>
      </c>
      <c r="F220" s="8"/>
      <c r="G220" s="8">
        <v>271.91000000000003</v>
      </c>
      <c r="H220" s="23">
        <v>0</v>
      </c>
      <c r="I220" s="11"/>
      <c r="J220" s="23"/>
      <c r="K220" s="8"/>
      <c r="L220" s="8"/>
      <c r="M220" s="23"/>
      <c r="N220" s="8"/>
      <c r="O220" s="23">
        <f t="shared" si="42"/>
        <v>0</v>
      </c>
      <c r="P220" s="8"/>
      <c r="Q220" s="8">
        <v>0</v>
      </c>
      <c r="R220" s="23">
        <v>0</v>
      </c>
      <c r="S220" s="8"/>
      <c r="T220" s="8">
        <f t="shared" si="43"/>
        <v>0</v>
      </c>
      <c r="U220" s="20"/>
    </row>
    <row r="221" spans="1:21" s="27" customFormat="1" ht="30" hidden="1" customHeight="1" outlineLevel="4" x14ac:dyDescent="0.2">
      <c r="A221" s="68" t="s">
        <v>289</v>
      </c>
      <c r="B221" s="107" t="s">
        <v>288</v>
      </c>
      <c r="C221" s="108"/>
      <c r="D221" s="9"/>
      <c r="E221" s="23">
        <f t="shared" si="41"/>
        <v>1645</v>
      </c>
      <c r="F221" s="8"/>
      <c r="G221" s="8">
        <v>1645</v>
      </c>
      <c r="H221" s="23">
        <v>0</v>
      </c>
      <c r="I221" s="11"/>
      <c r="J221" s="23"/>
      <c r="K221" s="8"/>
      <c r="L221" s="8"/>
      <c r="M221" s="23"/>
      <c r="N221" s="8"/>
      <c r="O221" s="23">
        <f t="shared" si="42"/>
        <v>1645</v>
      </c>
      <c r="P221" s="8"/>
      <c r="Q221" s="8">
        <v>1645</v>
      </c>
      <c r="R221" s="23">
        <v>0</v>
      </c>
      <c r="S221" s="8"/>
      <c r="T221" s="8">
        <f t="shared" si="43"/>
        <v>100</v>
      </c>
      <c r="U221" s="20"/>
    </row>
    <row r="222" spans="1:21" s="27" customFormat="1" ht="29.25" hidden="1" customHeight="1" outlineLevel="3" x14ac:dyDescent="0.2">
      <c r="A222" s="68" t="s">
        <v>156</v>
      </c>
      <c r="B222" s="109" t="s">
        <v>237</v>
      </c>
      <c r="C222" s="110"/>
      <c r="D222" s="9"/>
      <c r="E222" s="23">
        <f t="shared" si="41"/>
        <v>1334</v>
      </c>
      <c r="F222" s="8"/>
      <c r="G222" s="8"/>
      <c r="H222" s="23">
        <v>1334</v>
      </c>
      <c r="I222" s="11"/>
      <c r="J222" s="23"/>
      <c r="K222" s="8"/>
      <c r="L222" s="8"/>
      <c r="M222" s="23"/>
      <c r="N222" s="8"/>
      <c r="O222" s="23">
        <f t="shared" si="42"/>
        <v>593.23</v>
      </c>
      <c r="P222" s="8"/>
      <c r="Q222" s="8"/>
      <c r="R222" s="23">
        <v>593.23</v>
      </c>
      <c r="S222" s="8"/>
      <c r="T222" s="8">
        <f t="shared" si="43"/>
        <v>44.470014992503749</v>
      </c>
      <c r="U222" s="20"/>
    </row>
    <row r="223" spans="1:21" s="27" customFormat="1" ht="30" hidden="1" customHeight="1" outlineLevel="4" x14ac:dyDescent="0.2">
      <c r="A223" s="55" t="s">
        <v>266</v>
      </c>
      <c r="B223" s="142" t="s">
        <v>287</v>
      </c>
      <c r="C223" s="143"/>
      <c r="D223" s="6"/>
      <c r="E223" s="21">
        <f t="shared" si="41"/>
        <v>634.95000000000005</v>
      </c>
      <c r="F223" s="7"/>
      <c r="G223" s="7"/>
      <c r="H223" s="21">
        <f>H224</f>
        <v>634.95000000000005</v>
      </c>
      <c r="I223" s="10"/>
      <c r="J223" s="21"/>
      <c r="K223" s="7"/>
      <c r="L223" s="7"/>
      <c r="M223" s="21"/>
      <c r="N223" s="7"/>
      <c r="O223" s="21">
        <f t="shared" si="42"/>
        <v>590.83000000000004</v>
      </c>
      <c r="P223" s="7"/>
      <c r="Q223" s="7"/>
      <c r="R223" s="21">
        <f>R224</f>
        <v>590.83000000000004</v>
      </c>
      <c r="S223" s="7"/>
      <c r="T223" s="7">
        <f t="shared" si="43"/>
        <v>93.051421371761549</v>
      </c>
      <c r="U223" s="20"/>
    </row>
    <row r="224" spans="1:21" s="27" customFormat="1" ht="42" hidden="1" customHeight="1" outlineLevel="4" x14ac:dyDescent="0.2">
      <c r="A224" s="68" t="s">
        <v>267</v>
      </c>
      <c r="B224" s="107" t="s">
        <v>286</v>
      </c>
      <c r="C224" s="111"/>
      <c r="D224" s="9"/>
      <c r="E224" s="23">
        <f t="shared" si="41"/>
        <v>634.95000000000005</v>
      </c>
      <c r="F224" s="8"/>
      <c r="G224" s="8"/>
      <c r="H224" s="23">
        <v>634.95000000000005</v>
      </c>
      <c r="I224" s="11"/>
      <c r="J224" s="23"/>
      <c r="K224" s="8"/>
      <c r="L224" s="8"/>
      <c r="M224" s="23"/>
      <c r="N224" s="8"/>
      <c r="O224" s="23">
        <f t="shared" si="42"/>
        <v>590.83000000000004</v>
      </c>
      <c r="P224" s="8"/>
      <c r="Q224" s="8"/>
      <c r="R224" s="23">
        <v>590.83000000000004</v>
      </c>
      <c r="S224" s="8"/>
      <c r="T224" s="8">
        <f t="shared" si="43"/>
        <v>93.051421371761549</v>
      </c>
      <c r="U224" s="20"/>
    </row>
    <row r="225" spans="1:21" s="27" customFormat="1" ht="38.25" hidden="1" customHeight="1" outlineLevel="2" x14ac:dyDescent="0.2">
      <c r="A225" s="68" t="s">
        <v>107</v>
      </c>
      <c r="B225" s="114" t="s">
        <v>228</v>
      </c>
      <c r="C225" s="114"/>
      <c r="D225" s="9"/>
      <c r="E225" s="23">
        <f t="shared" si="41"/>
        <v>26928.1</v>
      </c>
      <c r="F225" s="8"/>
      <c r="G225" s="8"/>
      <c r="H225" s="23">
        <f>H226</f>
        <v>26928.1</v>
      </c>
      <c r="I225" s="11"/>
      <c r="J225" s="23"/>
      <c r="K225" s="8"/>
      <c r="L225" s="8"/>
      <c r="M225" s="23"/>
      <c r="N225" s="8"/>
      <c r="O225" s="23">
        <f t="shared" si="42"/>
        <v>14313.92</v>
      </c>
      <c r="P225" s="8"/>
      <c r="Q225" s="8"/>
      <c r="R225" s="23">
        <f>R226</f>
        <v>14313.92</v>
      </c>
      <c r="S225" s="8"/>
      <c r="T225" s="8">
        <f t="shared" si="43"/>
        <v>53.156071167293653</v>
      </c>
      <c r="U225" s="20"/>
    </row>
    <row r="226" spans="1:21" s="27" customFormat="1" ht="30" hidden="1" customHeight="1" outlineLevel="3" x14ac:dyDescent="0.2">
      <c r="A226" s="68" t="s">
        <v>79</v>
      </c>
      <c r="B226" s="114" t="s">
        <v>66</v>
      </c>
      <c r="C226" s="114"/>
      <c r="D226" s="9"/>
      <c r="E226" s="23">
        <f t="shared" si="41"/>
        <v>26928.1</v>
      </c>
      <c r="F226" s="8"/>
      <c r="G226" s="8"/>
      <c r="H226" s="23">
        <v>26928.1</v>
      </c>
      <c r="I226" s="11"/>
      <c r="J226" s="23"/>
      <c r="K226" s="8"/>
      <c r="L226" s="8"/>
      <c r="M226" s="23"/>
      <c r="N226" s="8"/>
      <c r="O226" s="23">
        <f t="shared" si="42"/>
        <v>14313.92</v>
      </c>
      <c r="P226" s="8"/>
      <c r="Q226" s="8"/>
      <c r="R226" s="23">
        <v>14313.92</v>
      </c>
      <c r="S226" s="8"/>
      <c r="T226" s="8">
        <f t="shared" si="43"/>
        <v>53.156071167293653</v>
      </c>
      <c r="U226" s="20"/>
    </row>
    <row r="227" spans="1:21" s="28" customFormat="1" ht="30" hidden="1" customHeight="1" outlineLevel="1" x14ac:dyDescent="0.2">
      <c r="A227" s="106" t="s">
        <v>229</v>
      </c>
      <c r="B227" s="106"/>
      <c r="C227" s="106"/>
      <c r="D227" s="6"/>
      <c r="E227" s="21">
        <f>G227+H227+F227</f>
        <v>35543.43</v>
      </c>
      <c r="F227" s="21">
        <f>F228+F230</f>
        <v>5625.9</v>
      </c>
      <c r="G227" s="21">
        <f>G228+G230</f>
        <v>22374.1</v>
      </c>
      <c r="H227" s="21">
        <f>H228+H230</f>
        <v>7543.43</v>
      </c>
      <c r="I227" s="10"/>
      <c r="J227" s="21"/>
      <c r="K227" s="7"/>
      <c r="L227" s="7"/>
      <c r="M227" s="21"/>
      <c r="N227" s="7"/>
      <c r="O227" s="21">
        <f>Q227+R227+P227</f>
        <v>5013.43</v>
      </c>
      <c r="P227" s="21">
        <f>P228+P230</f>
        <v>1227.6199999999999</v>
      </c>
      <c r="Q227" s="21">
        <f>Q228+Q230</f>
        <v>2918.34</v>
      </c>
      <c r="R227" s="21">
        <f>R228</f>
        <v>867.47</v>
      </c>
      <c r="S227" s="7"/>
      <c r="T227" s="7">
        <f t="shared" si="43"/>
        <v>14.105082148796559</v>
      </c>
    </row>
    <row r="228" spans="1:21" s="27" customFormat="1" ht="30" hidden="1" customHeight="1" outlineLevel="2" x14ac:dyDescent="0.2">
      <c r="A228" s="68">
        <v>1</v>
      </c>
      <c r="B228" s="114" t="s">
        <v>268</v>
      </c>
      <c r="C228" s="114"/>
      <c r="D228" s="12"/>
      <c r="E228" s="23">
        <f>G228+H228+F228</f>
        <v>22975.43</v>
      </c>
      <c r="F228" s="53">
        <f>F229</f>
        <v>5625.9</v>
      </c>
      <c r="G228" s="53">
        <f t="shared" ref="G228" si="46">G229</f>
        <v>13374.1</v>
      </c>
      <c r="H228" s="53">
        <f>H229</f>
        <v>3975.43</v>
      </c>
      <c r="I228" s="11"/>
      <c r="J228" s="23"/>
      <c r="K228" s="8"/>
      <c r="L228" s="8"/>
      <c r="M228" s="23"/>
      <c r="N228" s="8"/>
      <c r="O228" s="23">
        <f>Q228+R228+P228</f>
        <v>5013.43</v>
      </c>
      <c r="P228" s="53">
        <f>P229</f>
        <v>1227.6199999999999</v>
      </c>
      <c r="Q228" s="53">
        <f t="shared" ref="Q228:R228" si="47">Q229</f>
        <v>2918.34</v>
      </c>
      <c r="R228" s="53">
        <f t="shared" si="47"/>
        <v>867.47</v>
      </c>
      <c r="S228" s="8"/>
      <c r="T228" s="8">
        <f t="shared" si="43"/>
        <v>21.820832080183049</v>
      </c>
    </row>
    <row r="229" spans="1:21" s="27" customFormat="1" ht="30" hidden="1" customHeight="1" outlineLevel="3" x14ac:dyDescent="0.2">
      <c r="A229" s="68" t="s">
        <v>30</v>
      </c>
      <c r="B229" s="114" t="s">
        <v>285</v>
      </c>
      <c r="C229" s="114"/>
      <c r="D229" s="12"/>
      <c r="E229" s="23">
        <f>G229+H229+F229</f>
        <v>22975.43</v>
      </c>
      <c r="F229" s="53">
        <v>5625.9</v>
      </c>
      <c r="G229" s="53">
        <v>13374.1</v>
      </c>
      <c r="H229" s="54">
        <v>3975.43</v>
      </c>
      <c r="I229" s="11"/>
      <c r="J229" s="23"/>
      <c r="K229" s="8"/>
      <c r="L229" s="8"/>
      <c r="M229" s="23"/>
      <c r="N229" s="8"/>
      <c r="O229" s="23">
        <f>Q229+R229+P229</f>
        <v>5013.43</v>
      </c>
      <c r="P229" s="53">
        <v>1227.6199999999999</v>
      </c>
      <c r="Q229" s="53">
        <v>2918.34</v>
      </c>
      <c r="R229" s="54">
        <v>867.47</v>
      </c>
      <c r="S229" s="8"/>
      <c r="T229" s="8">
        <f t="shared" si="43"/>
        <v>21.820832080183049</v>
      </c>
    </row>
    <row r="230" spans="1:21" s="27" customFormat="1" ht="30" hidden="1" customHeight="1" outlineLevel="2" x14ac:dyDescent="0.2">
      <c r="A230" s="68">
        <v>2</v>
      </c>
      <c r="B230" s="109" t="s">
        <v>269</v>
      </c>
      <c r="C230" s="110"/>
      <c r="D230" s="12"/>
      <c r="E230" s="23">
        <f>G230+H230+F230</f>
        <v>12568</v>
      </c>
      <c r="F230" s="8"/>
      <c r="G230" s="8">
        <f>G231</f>
        <v>9000</v>
      </c>
      <c r="H230" s="23">
        <f>H231</f>
        <v>3568</v>
      </c>
      <c r="I230" s="11"/>
      <c r="J230" s="23"/>
      <c r="K230" s="8"/>
      <c r="L230" s="8"/>
      <c r="M230" s="23"/>
      <c r="N230" s="8"/>
      <c r="O230" s="23">
        <f t="shared" si="42"/>
        <v>0</v>
      </c>
      <c r="P230" s="8"/>
      <c r="Q230" s="8"/>
      <c r="R230" s="23">
        <v>0</v>
      </c>
      <c r="S230" s="8"/>
      <c r="T230" s="8">
        <f t="shared" si="43"/>
        <v>0</v>
      </c>
    </row>
    <row r="231" spans="1:21" s="27" customFormat="1" ht="30" hidden="1" customHeight="1" outlineLevel="3" x14ac:dyDescent="0.25">
      <c r="A231" s="68" t="s">
        <v>79</v>
      </c>
      <c r="B231" s="109" t="s">
        <v>284</v>
      </c>
      <c r="C231" s="110"/>
      <c r="D231" s="12"/>
      <c r="E231" s="23">
        <f>G231+H231+F231</f>
        <v>12568</v>
      </c>
      <c r="F231" s="8"/>
      <c r="G231" s="8">
        <v>9000</v>
      </c>
      <c r="H231" s="80">
        <v>3568</v>
      </c>
      <c r="I231" s="11"/>
      <c r="J231" s="23"/>
      <c r="K231" s="8"/>
      <c r="L231" s="8"/>
      <c r="M231" s="23"/>
      <c r="N231" s="8"/>
      <c r="O231" s="23">
        <f t="shared" si="42"/>
        <v>0</v>
      </c>
      <c r="P231" s="8"/>
      <c r="Q231" s="8"/>
      <c r="R231" s="23">
        <v>0</v>
      </c>
      <c r="S231" s="8"/>
      <c r="T231" s="8">
        <f t="shared" si="43"/>
        <v>0</v>
      </c>
    </row>
    <row r="232" spans="1:21" s="20" customFormat="1" ht="15.75" customHeight="1" x14ac:dyDescent="0.2">
      <c r="A232" s="68"/>
      <c r="B232" s="126" t="s">
        <v>11</v>
      </c>
      <c r="C232" s="126"/>
      <c r="D232" s="13"/>
      <c r="E232" s="30">
        <f>E196+E163+E140+E89+E81+E59+E49+E19+E41+E9</f>
        <v>1319510.0699999998</v>
      </c>
      <c r="F232" s="30">
        <f>F196+F163+F140+F89+F81+F59+F49+F19+F41+F9</f>
        <v>5625.9</v>
      </c>
      <c r="G232" s="30">
        <f>G196+G163+G140+G89+G81+G59+G49+G19+G41+G9</f>
        <v>544712.21</v>
      </c>
      <c r="H232" s="30">
        <f>H196+H163+H140+H89+H81+H59+H49+H19+H41+H9</f>
        <v>769171.96000000008</v>
      </c>
      <c r="I232" s="30"/>
      <c r="J232" s="30">
        <f t="shared" ref="J232:R232" si="48">J196+J163+J140+J89+J81+J59+J49+J19+J41+J9</f>
        <v>0</v>
      </c>
      <c r="K232" s="30">
        <f t="shared" si="48"/>
        <v>0</v>
      </c>
      <c r="L232" s="30">
        <f t="shared" si="48"/>
        <v>0</v>
      </c>
      <c r="M232" s="30">
        <f t="shared" si="48"/>
        <v>0</v>
      </c>
      <c r="N232" s="30">
        <f t="shared" si="48"/>
        <v>0</v>
      </c>
      <c r="O232" s="30">
        <f>O196+O163+O140+O89+O81+O59+O49+O19+O41+O9</f>
        <v>483259.92</v>
      </c>
      <c r="P232" s="30">
        <f t="shared" si="48"/>
        <v>1227.6199999999999</v>
      </c>
      <c r="Q232" s="30">
        <f>Q196+Q163+Q140+Q89+Q81+Q59+Q49+Q19+Q41+Q9</f>
        <v>172639.19999999998</v>
      </c>
      <c r="R232" s="30">
        <f t="shared" si="48"/>
        <v>309393.09999999998</v>
      </c>
      <c r="S232" s="30"/>
      <c r="T232" s="84">
        <f>O232/E232*100</f>
        <v>36.624193402328494</v>
      </c>
    </row>
    <row r="233" spans="1:21" s="20" customFormat="1" x14ac:dyDescent="0.2">
      <c r="A233" s="104"/>
      <c r="B233" s="18"/>
      <c r="C233" s="19"/>
      <c r="D233" s="1"/>
      <c r="E233" s="1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85"/>
    </row>
    <row r="234" spans="1:21" s="20" customFormat="1" x14ac:dyDescent="0.2">
      <c r="A234" s="104"/>
      <c r="B234" s="18"/>
      <c r="C234" s="19"/>
      <c r="D234" s="1"/>
      <c r="E234" s="1"/>
      <c r="F234" s="1"/>
      <c r="G234" s="15"/>
      <c r="H234" s="15"/>
      <c r="I234" s="1"/>
      <c r="J234" s="16"/>
      <c r="K234" s="16"/>
      <c r="L234" s="16"/>
      <c r="M234" s="16"/>
      <c r="N234" s="1"/>
      <c r="O234" s="1"/>
      <c r="P234" s="17"/>
      <c r="Q234" s="17"/>
      <c r="R234" s="17"/>
      <c r="S234" s="1"/>
      <c r="T234" s="85"/>
    </row>
    <row r="235" spans="1:21" s="20" customFormat="1" x14ac:dyDescent="0.2">
      <c r="A235" s="104"/>
      <c r="B235" s="18"/>
      <c r="C235" s="19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85"/>
    </row>
    <row r="236" spans="1:21" s="20" customFormat="1" x14ac:dyDescent="0.2">
      <c r="A236" s="104"/>
      <c r="B236" s="18"/>
      <c r="C236" s="19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85"/>
    </row>
  </sheetData>
  <sheetProtection selectLockedCells="1" selectUnlockedCells="1"/>
  <protectedRanges>
    <protectedRange sqref="E9:R9 R10 R16" name="Диапазон1"/>
  </protectedRanges>
  <mergeCells count="216">
    <mergeCell ref="B182:C182"/>
    <mergeCell ref="B181:C181"/>
    <mergeCell ref="B166:C166"/>
    <mergeCell ref="B204:C204"/>
    <mergeCell ref="B221:C221"/>
    <mergeCell ref="B195:C195"/>
    <mergeCell ref="B212:C212"/>
    <mergeCell ref="B180:C180"/>
    <mergeCell ref="B179:C179"/>
    <mergeCell ref="B178:C178"/>
    <mergeCell ref="B175:C175"/>
    <mergeCell ref="B167:C167"/>
    <mergeCell ref="B191:C191"/>
    <mergeCell ref="B213:C213"/>
    <mergeCell ref="B214:C214"/>
    <mergeCell ref="B210:C210"/>
    <mergeCell ref="B211:C211"/>
    <mergeCell ref="B208:C208"/>
    <mergeCell ref="B217:C217"/>
    <mergeCell ref="B216:C216"/>
    <mergeCell ref="B215:C215"/>
    <mergeCell ref="B190:C190"/>
    <mergeCell ref="B189:C189"/>
    <mergeCell ref="B218:C218"/>
    <mergeCell ref="B163:C163"/>
    <mergeCell ref="B173:C173"/>
    <mergeCell ref="B31:C31"/>
    <mergeCell ref="B54:C54"/>
    <mergeCell ref="B188:C188"/>
    <mergeCell ref="B187:C187"/>
    <mergeCell ref="B186:C186"/>
    <mergeCell ref="B185:C185"/>
    <mergeCell ref="B184:C184"/>
    <mergeCell ref="B183:C183"/>
    <mergeCell ref="B102:C102"/>
    <mergeCell ref="B101:C101"/>
    <mergeCell ref="B105:C105"/>
    <mergeCell ref="B106:C106"/>
    <mergeCell ref="B108:C108"/>
    <mergeCell ref="B113:C113"/>
    <mergeCell ref="B174:C174"/>
    <mergeCell ref="B152:C152"/>
    <mergeCell ref="B153:C153"/>
    <mergeCell ref="B155:C155"/>
    <mergeCell ref="B156:C156"/>
    <mergeCell ref="B157:C157"/>
    <mergeCell ref="B142:C142"/>
    <mergeCell ref="B141:C141"/>
    <mergeCell ref="B16:C16"/>
    <mergeCell ref="B17:C17"/>
    <mergeCell ref="B18:C18"/>
    <mergeCell ref="B51:C51"/>
    <mergeCell ref="B97:C97"/>
    <mergeCell ref="B59:C59"/>
    <mergeCell ref="B96:C96"/>
    <mergeCell ref="B95:C95"/>
    <mergeCell ref="B55:C55"/>
    <mergeCell ref="B28:C28"/>
    <mergeCell ref="B41:C41"/>
    <mergeCell ref="B29:C29"/>
    <mergeCell ref="B40:C40"/>
    <mergeCell ref="B38:C38"/>
    <mergeCell ref="B37:C37"/>
    <mergeCell ref="B25:C25"/>
    <mergeCell ref="B86:C86"/>
    <mergeCell ref="B58:C58"/>
    <mergeCell ref="B90:C90"/>
    <mergeCell ref="B93:C93"/>
    <mergeCell ref="B92:C92"/>
    <mergeCell ref="B66:C66"/>
    <mergeCell ref="B74:C74"/>
    <mergeCell ref="B67:C67"/>
    <mergeCell ref="B13:C13"/>
    <mergeCell ref="B15:C15"/>
    <mergeCell ref="B19:C19"/>
    <mergeCell ref="B123:C123"/>
    <mergeCell ref="B118:C118"/>
    <mergeCell ref="B20:C20"/>
    <mergeCell ref="B21:C21"/>
    <mergeCell ref="B36:C36"/>
    <mergeCell ref="B35:C35"/>
    <mergeCell ref="B33:C33"/>
    <mergeCell ref="B32:C32"/>
    <mergeCell ref="B26:C26"/>
    <mergeCell ref="B22:C22"/>
    <mergeCell ref="B23:C23"/>
    <mergeCell ref="B24:C24"/>
    <mergeCell ref="B30:C30"/>
    <mergeCell ref="B27:C27"/>
    <mergeCell ref="B60:C60"/>
    <mergeCell ref="B81:C81"/>
    <mergeCell ref="B82:C82"/>
    <mergeCell ref="B45:C45"/>
    <mergeCell ref="B48:C48"/>
    <mergeCell ref="B47:C47"/>
    <mergeCell ref="B73:C73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O6:S6"/>
    <mergeCell ref="O7:S7"/>
    <mergeCell ref="T6:T8"/>
    <mergeCell ref="B9:C9"/>
    <mergeCell ref="B10:C10"/>
    <mergeCell ref="B14:C14"/>
    <mergeCell ref="B11:C11"/>
    <mergeCell ref="B12:C12"/>
    <mergeCell ref="B161:C161"/>
    <mergeCell ref="B164:C164"/>
    <mergeCell ref="B172:C172"/>
    <mergeCell ref="B171:C171"/>
    <mergeCell ref="B170:C170"/>
    <mergeCell ref="B169:C169"/>
    <mergeCell ref="B168:C168"/>
    <mergeCell ref="B165:C165"/>
    <mergeCell ref="B107:C107"/>
    <mergeCell ref="B130:C130"/>
    <mergeCell ref="B160:C160"/>
    <mergeCell ref="B162:C162"/>
    <mergeCell ref="B154:C154"/>
    <mergeCell ref="B148:C148"/>
    <mergeCell ref="B150:C150"/>
    <mergeCell ref="B158:C158"/>
    <mergeCell ref="B159:C159"/>
    <mergeCell ref="B146:C146"/>
    <mergeCell ref="B147:C147"/>
    <mergeCell ref="B232:C232"/>
    <mergeCell ref="B196:C196"/>
    <mergeCell ref="B197:C197"/>
    <mergeCell ref="B201:C201"/>
    <mergeCell ref="B202:C202"/>
    <mergeCell ref="B206:C206"/>
    <mergeCell ref="B207:C207"/>
    <mergeCell ref="B209:C209"/>
    <mergeCell ref="B198:C198"/>
    <mergeCell ref="B199:C199"/>
    <mergeCell ref="B200:C200"/>
    <mergeCell ref="B203:C203"/>
    <mergeCell ref="B205:C205"/>
    <mergeCell ref="B231:C231"/>
    <mergeCell ref="A227:C227"/>
    <mergeCell ref="B225:C225"/>
    <mergeCell ref="B226:C226"/>
    <mergeCell ref="B228:C228"/>
    <mergeCell ref="B229:C229"/>
    <mergeCell ref="B219:C219"/>
    <mergeCell ref="B220:C220"/>
    <mergeCell ref="B224:C224"/>
    <mergeCell ref="B222:C222"/>
    <mergeCell ref="B223:C223"/>
    <mergeCell ref="B49:C49"/>
    <mergeCell ref="B52:C52"/>
    <mergeCell ref="B100:C100"/>
    <mergeCell ref="B89:C89"/>
    <mergeCell ref="B98:C98"/>
    <mergeCell ref="B99:C99"/>
    <mergeCell ref="B72:C72"/>
    <mergeCell ref="B80:C80"/>
    <mergeCell ref="B68:C68"/>
    <mergeCell ref="B85:C85"/>
    <mergeCell ref="B83:C83"/>
    <mergeCell ref="B69:C69"/>
    <mergeCell ref="B76:C76"/>
    <mergeCell ref="B77:C77"/>
    <mergeCell ref="B135:C135"/>
    <mergeCell ref="B136:C136"/>
    <mergeCell ref="B137:C137"/>
    <mergeCell ref="B56:C56"/>
    <mergeCell ref="B70:C70"/>
    <mergeCell ref="B71:C71"/>
    <mergeCell ref="B132:C132"/>
    <mergeCell ref="B115:C115"/>
    <mergeCell ref="B119:C119"/>
    <mergeCell ref="B122:C122"/>
    <mergeCell ref="B103:C103"/>
    <mergeCell ref="B131:C131"/>
    <mergeCell ref="B57:C57"/>
    <mergeCell ref="B104:C104"/>
    <mergeCell ref="B133:C133"/>
    <mergeCell ref="B129:C129"/>
    <mergeCell ref="B128:C128"/>
    <mergeCell ref="B127:C127"/>
    <mergeCell ref="B126:C126"/>
    <mergeCell ref="B91:C91"/>
    <mergeCell ref="B134:C134"/>
    <mergeCell ref="B34:C34"/>
    <mergeCell ref="B42:C42"/>
    <mergeCell ref="B192:C192"/>
    <mergeCell ref="B230:C230"/>
    <mergeCell ref="B84:C84"/>
    <mergeCell ref="B87:C87"/>
    <mergeCell ref="B88:C88"/>
    <mergeCell ref="B94:C94"/>
    <mergeCell ref="B61:C61"/>
    <mergeCell ref="B145:C145"/>
    <mergeCell ref="B50:C50"/>
    <mergeCell ref="B53:C53"/>
    <mergeCell ref="B140:C140"/>
    <mergeCell ref="B125:C125"/>
    <mergeCell ref="B124:C124"/>
    <mergeCell ref="B121:C121"/>
    <mergeCell ref="B120:C120"/>
    <mergeCell ref="B117:C117"/>
    <mergeCell ref="B114:C114"/>
    <mergeCell ref="B138:C138"/>
    <mergeCell ref="B139:C139"/>
    <mergeCell ref="B43:C43"/>
    <mergeCell ref="B46:C46"/>
    <mergeCell ref="B44:C44"/>
  </mergeCells>
  <pageMargins left="0" right="0" top="0.35433070866141736" bottom="0.59055118110236227" header="0.31496062992125984" footer="0.31496062992125984"/>
  <pageSetup paperSize="9" scale="7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2025-09-10T07:15:32Z</dcterms:modified>
</cp:coreProperties>
</file>